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G:\ZVI\(P)\FM und BAU\T01 TEK\00_NEU\06_HOAI_VOB\02_Vergaben\01_HOAI\P_0906-2025_KAU_Erweiterungsplanung\Freianlagen\2_Verfahren\Stufe 1\VMS hochladen\"/>
    </mc:Choice>
  </mc:AlternateContent>
  <xr:revisionPtr revIDLastSave="0" documentId="13_ncr:1_{BB4DCA08-323D-4E47-83DC-C672976AA025}" xr6:coauthVersionLast="47" xr6:coauthVersionMax="47" xr10:uidLastSave="{00000000-0000-0000-0000-000000000000}"/>
  <bookViews>
    <workbookView xWindow="-110" yWindow="-110" windowWidth="19420" windowHeight="10300" tabRatio="917" activeTab="1" xr2:uid="{00000000-000D-0000-FFFF-FFFF00000000}"/>
  </bookViews>
  <sheets>
    <sheet name="Übersicht" sheetId="3" r:id="rId1"/>
    <sheet name="Freianlagen KAU " sheetId="4" r:id="rId2"/>
    <sheet name="Begründungen" sheetId="2" r:id="rId3"/>
  </sheets>
  <externalReferences>
    <externalReference r:id="rId4"/>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5" i="3" l="1"/>
  <c r="G13" i="3"/>
  <c r="G11" i="3"/>
  <c r="G9" i="3"/>
  <c r="G67" i="4"/>
  <c r="B3" i="3"/>
  <c r="G100" i="4"/>
  <c r="E105" i="4" l="1"/>
  <c r="G21" i="3"/>
  <c r="D27" i="3"/>
  <c r="G42" i="4" l="1"/>
  <c r="G41" i="4"/>
  <c r="G39" i="4"/>
  <c r="G38" i="4"/>
  <c r="E37" i="4"/>
  <c r="F37" i="4"/>
  <c r="D43" i="4" l="1"/>
  <c r="G32" i="4"/>
  <c r="G33" i="4" l="1"/>
  <c r="G29" i="4"/>
  <c r="G43" i="4" l="1"/>
  <c r="G101" i="4" l="1"/>
  <c r="G102" i="4" l="1"/>
  <c r="G103" i="4"/>
  <c r="G104" i="4" l="1"/>
  <c r="G105" i="4" s="1"/>
  <c r="G106" i="4" s="1"/>
  <c r="G16" i="3" s="1"/>
  <c r="G18" i="3" s="1"/>
  <c r="G17" i="3" l="1"/>
</calcChain>
</file>

<file path=xl/sharedStrings.xml><?xml version="1.0" encoding="utf-8"?>
<sst xmlns="http://schemas.openxmlformats.org/spreadsheetml/2006/main" count="304" uniqueCount="128">
  <si>
    <t>(Einzutragen ist der Name/Anschrift des Bieter)</t>
  </si>
  <si>
    <t>gem. HOAI, § 11:</t>
  </si>
  <si>
    <t>Die Leistungserbringung umfasst ein Objekt.</t>
  </si>
  <si>
    <t>Honorarzone gem. HOAI, § 5:</t>
  </si>
  <si>
    <t>Zuschlag gem. HOAI, § 7:</t>
  </si>
  <si>
    <r>
      <t>Vorläufige Anrechenbare Kosten</t>
    </r>
    <r>
      <rPr>
        <sz val="14"/>
        <rFont val="Arial"/>
        <family val="2"/>
      </rPr>
      <t/>
    </r>
  </si>
  <si>
    <t>alle Angaben netto, ohne MwSt.</t>
  </si>
  <si>
    <t>gemäß § 4 HOAI 2013</t>
  </si>
  <si>
    <t>EUR</t>
  </si>
  <si>
    <t xml:space="preserve">Anrechenbare Herstellkosten gesamt </t>
  </si>
  <si>
    <t>LPH</t>
  </si>
  <si>
    <t>Leistungsphasen nach HOAI</t>
  </si>
  <si>
    <t>Teilleistungs-punkte</t>
  </si>
  <si>
    <t>Honorarzone (HZ) gemäß Objektliste HOAI</t>
  </si>
  <si>
    <t>Honorar in EUR 
[netto]</t>
  </si>
  <si>
    <t>HZ</t>
  </si>
  <si>
    <t>Von-/
Bis-Satz</t>
  </si>
  <si>
    <t>1</t>
  </si>
  <si>
    <t>Grundlagenermittlung</t>
  </si>
  <si>
    <t>2</t>
  </si>
  <si>
    <t>Vorplanung</t>
  </si>
  <si>
    <t>3</t>
  </si>
  <si>
    <t>Entwurfsplanung</t>
  </si>
  <si>
    <t>4</t>
  </si>
  <si>
    <t>I: Honorar Grundleistungen (ohne NK)</t>
  </si>
  <si>
    <t>psch</t>
  </si>
  <si>
    <t>II: Honorar Besondere Leistungen (ohne NK)</t>
  </si>
  <si>
    <t>Nachlass</t>
  </si>
  <si>
    <t>Gesamthonorar inkl. Nachlass</t>
  </si>
  <si>
    <t>zzgl. Nebenkosten inkl. Reisekosten (des Gesamthonorars I+II)</t>
  </si>
  <si>
    <t>I</t>
  </si>
  <si>
    <t>II</t>
  </si>
  <si>
    <t>III</t>
  </si>
  <si>
    <t>IV</t>
  </si>
  <si>
    <t>V</t>
  </si>
  <si>
    <t>zzgl. Mehrwertsteuer</t>
  </si>
  <si>
    <t>→ Eingabe dieses Wertes in das Angebotsschreiben IV 213 F</t>
  </si>
  <si>
    <t>Stundensätze</t>
  </si>
  <si>
    <t>EUR netto/h</t>
  </si>
  <si>
    <t>Auftragnehmer/Inhaber</t>
  </si>
  <si>
    <t>Architekt/Ingenieur/Techniker</t>
  </si>
  <si>
    <t>Technischer Zeicher/kfm. Mitarbeiter</t>
  </si>
  <si>
    <t>CPV Nr.:</t>
  </si>
  <si>
    <t xml:space="preserve"> 71300000-1</t>
  </si>
  <si>
    <t>Viertel</t>
  </si>
  <si>
    <t>Mittel</t>
  </si>
  <si>
    <t>Dreiviertel</t>
  </si>
  <si>
    <t>Höchst</t>
  </si>
  <si>
    <r>
      <t xml:space="preserve">Genehmigungsplanung, </t>
    </r>
    <r>
      <rPr>
        <b/>
        <sz val="12"/>
        <rFont val="Arial"/>
        <family val="2"/>
      </rPr>
      <t>ohne</t>
    </r>
    <r>
      <rPr>
        <sz val="12"/>
        <rFont val="Arial"/>
        <family val="2"/>
      </rPr>
      <t xml:space="preserve"> Anlage 14.1 LPH 4 b)
Bei Ingenieurbauwerken: Erfassen von normalen Bauzuständen</t>
    </r>
  </si>
  <si>
    <t xml:space="preserve">Stufe 1 </t>
  </si>
  <si>
    <t>Stufe 2</t>
  </si>
  <si>
    <t>optional</t>
  </si>
  <si>
    <t>Gesamthonorar inkl.  Nebenkosten</t>
  </si>
  <si>
    <t>CPV: 71300000-1</t>
  </si>
  <si>
    <t>Basis</t>
  </si>
  <si>
    <t xml:space="preserve">Zuschlag </t>
  </si>
  <si>
    <t>Grundleistungen</t>
  </si>
  <si>
    <t>Besondere Leistungen</t>
  </si>
  <si>
    <r>
      <t xml:space="preserve">I Honorar </t>
    </r>
    <r>
      <rPr>
        <b/>
        <u/>
        <sz val="12"/>
        <rFont val="Arial"/>
        <family val="2"/>
      </rPr>
      <t>Grundleistungen,</t>
    </r>
    <r>
      <rPr>
        <b/>
        <sz val="12"/>
        <rFont val="Arial"/>
        <family val="2"/>
      </rPr>
      <t xml:space="preserve"> GESAMT NETTO, 
</t>
    </r>
  </si>
  <si>
    <t>LPH 1-4</t>
  </si>
  <si>
    <r>
      <t xml:space="preserve">II Honorar </t>
    </r>
    <r>
      <rPr>
        <b/>
        <u/>
        <sz val="12"/>
        <rFont val="Arial"/>
        <family val="2"/>
      </rPr>
      <t>Besondere Leistungen,</t>
    </r>
    <r>
      <rPr>
        <b/>
        <sz val="12"/>
        <rFont val="Arial"/>
        <family val="2"/>
      </rPr>
      <t xml:space="preserve"> GESAMT NETTO, 
</t>
    </r>
    <r>
      <rPr>
        <sz val="12"/>
        <rFont val="Arial"/>
        <family val="2"/>
      </rPr>
      <t>(Alle Besonderen Leistungen sind Optionale Leistungen)</t>
    </r>
  </si>
  <si>
    <r>
      <t xml:space="preserve">I-II Honorar </t>
    </r>
    <r>
      <rPr>
        <b/>
        <u/>
        <sz val="12"/>
        <rFont val="Arial"/>
        <family val="2"/>
      </rPr>
      <t>Grund - und Besondere Leistungen</t>
    </r>
    <r>
      <rPr>
        <b/>
        <sz val="12"/>
        <rFont val="Arial"/>
        <family val="2"/>
      </rPr>
      <t xml:space="preserve"> GESAMT NETTO
</t>
    </r>
  </si>
  <si>
    <r>
      <t xml:space="preserve">I-II Honorar </t>
    </r>
    <r>
      <rPr>
        <b/>
        <u/>
        <sz val="12"/>
        <rFont val="Arial"/>
        <family val="2"/>
      </rPr>
      <t>Grund - und Besondere Leistungen</t>
    </r>
    <r>
      <rPr>
        <b/>
        <sz val="12"/>
        <rFont val="Arial"/>
        <family val="2"/>
      </rPr>
      <t xml:space="preserve"> GESAMT NETTO, inkl. Nachlass/ Zuschlag und Nebenkosten 
</t>
    </r>
  </si>
  <si>
    <t>Durchschnitt (Wertungsrelevant)</t>
  </si>
  <si>
    <t>Nebenkosten in Prozent (für alle Fachdisziplinen gleich)</t>
  </si>
  <si>
    <r>
      <t xml:space="preserve">Honorar zusätzlicher Stundenabruf optional
</t>
    </r>
    <r>
      <rPr>
        <i/>
        <sz val="12"/>
        <rFont val="Arial"/>
        <family val="2"/>
      </rPr>
      <t>(Auftragnehmer/ Inhaber a 75 h, Ingenieur a 50 h, Techn. Zeichner/ kfm. Mitarbeiter a 25 h)</t>
    </r>
  </si>
  <si>
    <t>Weitere Besondere Leistungen</t>
  </si>
  <si>
    <t>Stufe 1</t>
  </si>
  <si>
    <t xml:space="preserve">Sämtliche Leistungen gemäß Leistungsbeschreibung, die weder  „Grundleistungen“, „BIM-Leistungen – in Verbindung mit AIA und BAP“ noch „Besondere Leistungen“ sind.
</t>
  </si>
  <si>
    <t>Alle Positionen sind auszufüllen!</t>
  </si>
  <si>
    <t>Zwischensumme aus I+II+III</t>
  </si>
  <si>
    <t xml:space="preserve">Honorarblatt Gesamt - Angebot I
VgV-Verfahren Freianlagen </t>
  </si>
  <si>
    <t>Vergabenummer: P_0906-2025_FA_IV</t>
  </si>
  <si>
    <r>
      <t xml:space="preserve">Honorar </t>
    </r>
    <r>
      <rPr>
        <b/>
        <u/>
        <sz val="12"/>
        <rFont val="Arial"/>
        <family val="2"/>
      </rPr>
      <t>Grund - und Besondere Leistungen</t>
    </r>
    <r>
      <rPr>
        <b/>
        <sz val="12"/>
        <rFont val="Arial"/>
        <family val="2"/>
      </rPr>
      <t xml:space="preserve"> </t>
    </r>
    <r>
      <rPr>
        <b/>
        <sz val="12"/>
        <color rgb="FFFF0000"/>
        <rFont val="Arial"/>
        <family val="2"/>
      </rPr>
      <t>GESAMTSUMME NETTO Objekt Nr. 1+2</t>
    </r>
    <r>
      <rPr>
        <b/>
        <sz val="12"/>
        <rFont val="Arial"/>
        <family val="2"/>
      </rPr>
      <t xml:space="preserve">,  </t>
    </r>
    <r>
      <rPr>
        <b/>
        <u/>
        <sz val="12"/>
        <rFont val="Arial"/>
        <family val="2"/>
      </rPr>
      <t>inkl.</t>
    </r>
    <r>
      <rPr>
        <b/>
        <sz val="12"/>
        <rFont val="Arial"/>
        <family val="2"/>
      </rPr>
      <t xml:space="preserve"> Nachlass/ Zuschlag und Nebenkosten
</t>
    </r>
  </si>
  <si>
    <r>
      <t xml:space="preserve">Honorar </t>
    </r>
    <r>
      <rPr>
        <b/>
        <u/>
        <sz val="12"/>
        <rFont val="Arial"/>
        <family val="2"/>
      </rPr>
      <t>Grund - und Besondere Leistungen</t>
    </r>
    <r>
      <rPr>
        <b/>
        <sz val="12"/>
        <rFont val="Arial"/>
        <family val="2"/>
      </rPr>
      <t xml:space="preserve"> </t>
    </r>
    <r>
      <rPr>
        <b/>
        <sz val="12"/>
        <color rgb="FFFF0000"/>
        <rFont val="Arial"/>
        <family val="2"/>
      </rPr>
      <t>GESAMTSUMME BRUTTO Objekt Nr. 1+ 2</t>
    </r>
    <r>
      <rPr>
        <b/>
        <sz val="12"/>
        <rFont val="Arial"/>
        <family val="2"/>
      </rPr>
      <t xml:space="preserve">, </t>
    </r>
    <r>
      <rPr>
        <b/>
        <u/>
        <sz val="12"/>
        <rFont val="Arial"/>
        <family val="2"/>
      </rPr>
      <t xml:space="preserve">inkl. </t>
    </r>
    <r>
      <rPr>
        <b/>
        <sz val="12"/>
        <rFont val="Arial"/>
        <family val="2"/>
      </rPr>
      <t xml:space="preserve">Nachlass/ Zuschlag und Nebenkosten 
</t>
    </r>
  </si>
  <si>
    <t>Übersicht Gesamtleistung FA</t>
  </si>
  <si>
    <t>Kosten der KGR 500</t>
  </si>
  <si>
    <t>gemäß § 40 HOAI ergibt sich daraus folgendes vorläufiges Grundhonorar</t>
  </si>
  <si>
    <t>Summe Grundhonorar gemäß § 40 HOAI</t>
  </si>
  <si>
    <t>Kartieren und Untersuchen des Bestandes, Floristische oder faunistische Kartierungen</t>
  </si>
  <si>
    <t>Beschaffen bzw. Aktualisieren bestehender Planunterlagen, Erstellen von Bestandskarten</t>
  </si>
  <si>
    <t>Mitwirkung bei der öffentlichen Erschließung</t>
  </si>
  <si>
    <t>Begutachtung des Standortes mit besonderen Methoden zum Beispiel Bodenanalysen</t>
  </si>
  <si>
    <t>Mitwirken beim Ermitteln von Fördermöglichkeiten</t>
  </si>
  <si>
    <t>Erarbeiten einer einheitlichen Planungsgrundlage aus unterschiedlichen Grundlagen</t>
  </si>
  <si>
    <t>Digitalisieren von Bestandsunterlagen</t>
  </si>
  <si>
    <t>Durchführung von technischen Substanzerkundungen, Spezialuntersuchungen (Endoskopie, Thermografie, Feuchtigkeitsmessungen, Salzuntersuchungen, restauratorische Untersuchungen etc.)</t>
  </si>
  <si>
    <t>Voruntersuchungen zur Festlegung von Schutzmaßnahmen allgemeiner Art oder zu Schutzmaßnahmen für Bäume, Pflanzenbestände und Vegetationsflächen bei Baumaßnahmen gem. DIN 18920</t>
  </si>
  <si>
    <t>Untersuchungen zum Standort oder Standortanalysen</t>
  </si>
  <si>
    <t>Verfahrensbetreuung, Mitwirken bei der Vergabe von Planungs- und Gutachterleistungen, Vergabeverfahren für Leistungen Dritter</t>
  </si>
  <si>
    <t>Umweltfolgenabschätzung</t>
  </si>
  <si>
    <t>Bestandsaufnahme, Vermessung</t>
  </si>
  <si>
    <t>Fotodokumentationen</t>
  </si>
  <si>
    <t>Mitwirken bei der Beantragung von Fördermitteln und Beschäftigungsmaßnahmen</t>
  </si>
  <si>
    <t>Erarbeiten von Unterlagen für besondere technische Prüfungsverfahren</t>
  </si>
  <si>
    <t>Beurteilen und Bewerten der vorhandenen Bausubstanz, Bauteile, Materialien, Einbauten oder der zu schützenden oder zu erhaltenden Gehölze oder Vegetationsbestände</t>
  </si>
  <si>
    <t>Berechnen und Darstellen von Umweltschutzmaßnahmen</t>
  </si>
  <si>
    <t>Planung von Maßnahmen zum Schutz vorhandener Substanz</t>
  </si>
  <si>
    <t>Gartendenkmalpflegerische Untersuchung</t>
  </si>
  <si>
    <t>Gestaltungempfehlungen für die Anlage von Freiflächen aller Art</t>
  </si>
  <si>
    <t>Zwischensumme Besondere Leistungen Stufe 1</t>
  </si>
  <si>
    <t>Mitwirken beim Beschaffen nachbarlicher Zustimmungen</t>
  </si>
  <si>
    <t>Erarbeiten besonderer Darstellungen, zum Beispiel Modelle, perspektiven, Animationen</t>
  </si>
  <si>
    <t>Beteiligung von externen Initiativ- und Betroffenengruppen bei Planung und Ausführung</t>
  </si>
  <si>
    <t>Mitwirken bei Beteiligungsverfahren oder Workshops</t>
  </si>
  <si>
    <t>Mieter- oder Nutzerbefragungen</t>
  </si>
  <si>
    <t>Erarbeiten von Ausarbeitungen nach den Anforderungen der naturschutzrechtlichen Eingriffsregelung sowie des besonderen Arten- und Biotopschutzrechtes, Eingriffsgutachten, Eingriffs- oder Ausgleichsbilanz nach landesrechtlichen Regelungen</t>
  </si>
  <si>
    <t>Mitwirken beim Erstellen von Kostenaufstellungen und Planungsunterlagen für Vermarktung und Vertrieb</t>
  </si>
  <si>
    <t>Erstellen und Zusammenstellen von Unterlagen für die Beauftragung von Dritten (Sachverständigenbeauftragung)</t>
  </si>
  <si>
    <t>Mitwirken bei der Beantragung und Abrechnung von Fördermitteln und Beschäftigungsmaßnahmen</t>
  </si>
  <si>
    <t>Abrufen von Fördermitteln nach Vergleich mit der Ist-Kosten (Baufinanzierungsleistung)</t>
  </si>
  <si>
    <t>Mitwirken bei der Finanzierungsplanung</t>
  </si>
  <si>
    <t>Erstellen einer Kosten-Nutzen-Analyse</t>
  </si>
  <si>
    <t xml:space="preserve"> Aufstellen und Berechnen von Lebenszykluskosten</t>
  </si>
  <si>
    <t>Teilnahme an Sitzungen in politischen Gremien oder im Rahmen der Öffentlichkeitsbeteiligung</t>
  </si>
  <si>
    <t>Mitwirken beim Einholen von Genehmigungen und Erlaubnissen nach Naturschutz-, Fach- und Satzungsrecht</t>
  </si>
  <si>
    <t>Erfassen, Bewerten und Darstellen des Bestandes gemäß Ortssatzung</t>
  </si>
  <si>
    <t>Erstellen von Rodungs- und Baumfällanträgen</t>
  </si>
  <si>
    <t>Erstellen von Genehmigungsunterlagen und Anträgen nach besonderen Anforderungen</t>
  </si>
  <si>
    <t>Erstellen eines Überflutungsnachweises für Grundstücke</t>
  </si>
  <si>
    <t>Prüfen von Unterlagen der Planfeststellung auf Übereinstimmung mit der Planung</t>
  </si>
  <si>
    <t>Fachliche und organisatorische Unterstützung des Auftraggebers in rechtlichen Auseinandersetzungen und Widerspruchsverfahren</t>
  </si>
  <si>
    <t>Umweltbaubegleitung/Ökologische Baubegleitung</t>
  </si>
  <si>
    <t>Zwischensumme Besondere Leistungen Stufe 2</t>
  </si>
  <si>
    <t>Erstellen von landschaftspflegerischen Fachbeiträgen oder natur- und artenschutzrechtlichen Beiträgen</t>
  </si>
  <si>
    <t xml:space="preserve">Honorarblatt 
VgV-Verfahren Freianlagen </t>
  </si>
  <si>
    <r>
      <t>Honorarermittlung</t>
    </r>
    <r>
      <rPr>
        <sz val="12"/>
        <rFont val="Arial"/>
        <family val="2"/>
      </rPr>
      <t xml:space="preserve"> </t>
    </r>
  </si>
  <si>
    <t>Das Honorarblatt einschließlich der Eintragungen des Bieters wird im Zuschlagsfall verbindlicher Vertragsbestandteil. Eintragungen sind nur in den gelb markierten Feldern vorzunehmen.
Die Vergütung des AN für die Grundleistungen erfolgt in Anlehnung an die HOAI 2021 unter Berücksichtigung des nachfolgend gem. § 7 Absatz 1 Satz 1 HOAI  Vereinbarten. 
Zum Zweck der Honorarberechnungsklarheit in allen Leistungsphasen gelten die vom Auftraggeber hier voreingetragenen Honorarparameter und die Eintragungen des Auftragnehmers zum Nachlass bzw. Zuschlag und zu den Nebenkosten als abschließend und verbindlich für die Ermittlung der Honorare für die Grundleistungen in allen Leistungsphasen vereinbart. Die vorgegebene honorartechnische Erfassung als ein Objekt ist ebenfalls für alle Leistungsphasen verbindlich. 
Der AG hat die anrechenbaren Kosten für das Vorhaben gem. § 38 HOAI geschätzt und nachfolgend eingetragen. Sofern die anrechenbaren Kosten außerhalb der Honorartafeln der HOAI liegen sollten, finden insoweit die sog. erweiterten RifT-Bund-Tabellen Anwendung.  
Das endgültige Honorar des AN bemisst sich nach sämtlichen vorgenannten Grundsätzen, jedoch unter Berücksichtigung der anrechenbaren Kosten auf der Grundlage der Kostenberechnung gem. § 2 Abs. 11 HOAI. Für diese Kostenberechnung gelten die vorherigen Grundsätze insbesondere im Hinblick auf die honorartechnische Erfassung als ein Objekt gleichermaßen.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</si>
</sst>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43" formatCode="_-* #,##0.00_-;\-* #,##0.00_-;_-* &quot;-&quot;??_-;_-@_-"/>
    <numFmt numFmtId="164" formatCode="#,##0\ "/>
    <numFmt numFmtId="165" formatCode="#,##0\ &quot;€ netto&quot;"/>
    <numFmt numFmtId="166" formatCode="&quot;zu&quot;\ 0\ %"/>
    <numFmt numFmtId="167" formatCode="0.0%"/>
    <numFmt numFmtId="168" formatCode="#,##0.00\ &quot;v.H.&quot;"/>
    <numFmt numFmtId="169" formatCode="#,##0.0\ &quot;v.H.&quot;"/>
    <numFmt numFmtId="170" formatCode="0.0"/>
    <numFmt numFmtId="171" formatCode="#,##0.00[$€];[Red]\-#,##0.00[$€]"/>
    <numFmt numFmtId="172" formatCode="#,##0.00\ &quot;€&quot;"/>
    <numFmt numFmtId="173" formatCode="#,##0.00\ "/>
  </numFmts>
  <fonts count="27" x14ac:knownFonts="1">
    <font>
      <sz val="11"/>
      <color theme="1"/>
      <name val="Calibri"/>
      <family val="2"/>
      <scheme val="minor"/>
    </font>
    <font>
      <sz val="11"/>
      <color theme="1"/>
      <name val="Calibri"/>
      <family val="2"/>
      <scheme val="minor"/>
    </font>
    <font>
      <b/>
      <sz val="16"/>
      <name val="Arial"/>
      <family val="2"/>
    </font>
    <font>
      <b/>
      <sz val="18"/>
      <name val="Arial"/>
      <family val="2"/>
    </font>
    <font>
      <b/>
      <sz val="11"/>
      <name val="Arial"/>
      <family val="2"/>
    </font>
    <font>
      <b/>
      <sz val="12"/>
      <name val="Arial"/>
      <family val="2"/>
    </font>
    <font>
      <sz val="14"/>
      <name val="Arial"/>
      <family val="2"/>
    </font>
    <font>
      <sz val="16"/>
      <name val="Arial"/>
      <family val="2"/>
    </font>
    <font>
      <sz val="11"/>
      <name val="Arial"/>
      <family val="2"/>
    </font>
    <font>
      <b/>
      <sz val="14"/>
      <name val="Arial"/>
      <family val="2"/>
    </font>
    <font>
      <sz val="12"/>
      <name val="Arial"/>
      <family val="2"/>
    </font>
    <font>
      <sz val="8"/>
      <name val="Arial"/>
      <family val="2"/>
    </font>
    <font>
      <sz val="9"/>
      <name val="Arial"/>
      <family val="2"/>
    </font>
    <font>
      <b/>
      <sz val="9"/>
      <name val="Arial"/>
      <family val="2"/>
    </font>
    <font>
      <b/>
      <u/>
      <sz val="12"/>
      <name val="Arial"/>
      <family val="2"/>
    </font>
    <font>
      <sz val="12"/>
      <name val="Tms Rmn"/>
    </font>
    <font>
      <i/>
      <sz val="12"/>
      <name val="Arial"/>
      <family val="2"/>
    </font>
    <font>
      <b/>
      <sz val="12"/>
      <color theme="0"/>
      <name val="Arial"/>
      <family val="2"/>
    </font>
    <font>
      <sz val="11"/>
      <name val="Times New Roman"/>
      <family val="1"/>
    </font>
    <font>
      <sz val="10"/>
      <name val="Arial"/>
      <family val="2"/>
    </font>
    <font>
      <sz val="9"/>
      <name val="Helv"/>
    </font>
    <font>
      <b/>
      <i/>
      <u/>
      <sz val="12"/>
      <name val="Arial"/>
      <family val="2"/>
    </font>
    <font>
      <b/>
      <sz val="12"/>
      <color rgb="FFFF0000"/>
      <name val="Arial"/>
      <family val="2"/>
    </font>
    <font>
      <b/>
      <sz val="20"/>
      <color rgb="FFFF0000"/>
      <name val="Arial"/>
      <family val="2"/>
    </font>
    <font>
      <i/>
      <sz val="12"/>
      <color rgb="FF000000"/>
      <name val="Arial"/>
      <family val="2"/>
    </font>
    <font>
      <b/>
      <i/>
      <sz val="12"/>
      <name val="Arial"/>
      <family val="2"/>
    </font>
    <font>
      <b/>
      <i/>
      <sz val="12"/>
      <color rgb="FFFF0000"/>
      <name val="Arial"/>
      <family val="2"/>
    </font>
  </fonts>
  <fills count="11">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39994506668294322"/>
        <bgColor indexed="64"/>
      </patternFill>
    </fill>
    <fill>
      <patternFill patternType="solid">
        <fgColor rgb="FFFF000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9" tint="-0.499984740745262"/>
        <bgColor indexed="64"/>
      </patternFill>
    </fill>
    <fill>
      <patternFill patternType="solid">
        <fgColor theme="9" tint="0.59999389629810485"/>
        <bgColor indexed="64"/>
      </patternFill>
    </fill>
  </fills>
  <borders count="83">
    <border>
      <left/>
      <right/>
      <top/>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diagonal/>
    </border>
    <border>
      <left/>
      <right style="medium">
        <color indexed="64"/>
      </right>
      <top style="medium">
        <color indexed="64"/>
      </top>
      <bottom/>
      <diagonal/>
    </border>
    <border>
      <left style="medium">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bottom style="thin">
        <color indexed="64"/>
      </bottom>
      <diagonal/>
    </border>
    <border>
      <left/>
      <right style="medium">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right style="medium">
        <color indexed="64"/>
      </right>
      <top/>
      <bottom style="hair">
        <color indexed="64"/>
      </bottom>
      <diagonal/>
    </border>
    <border>
      <left style="hair">
        <color indexed="64"/>
      </left>
      <right style="hair">
        <color indexed="64"/>
      </right>
      <top/>
      <bottom style="medium">
        <color indexed="64"/>
      </bottom>
      <diagonal/>
    </border>
    <border>
      <left/>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medium">
        <color indexed="64"/>
      </left>
      <right/>
      <top/>
      <bottom/>
      <diagonal/>
    </border>
    <border>
      <left style="hair">
        <color indexed="64"/>
      </left>
      <right style="hair">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hair">
        <color indexed="64"/>
      </left>
      <right/>
      <top/>
      <bottom style="medium">
        <color indexed="64"/>
      </bottom>
      <diagonal/>
    </border>
    <border>
      <left/>
      <right style="medium">
        <color indexed="64"/>
      </right>
      <top/>
      <bottom style="medium">
        <color indexed="64"/>
      </bottom>
      <diagonal/>
    </border>
    <border>
      <left/>
      <right style="hair">
        <color indexed="64"/>
      </right>
      <top style="medium">
        <color indexed="64"/>
      </top>
      <bottom style="medium">
        <color indexed="64"/>
      </bottom>
      <diagonal/>
    </border>
    <border>
      <left/>
      <right style="hair">
        <color indexed="64"/>
      </right>
      <top style="medium">
        <color indexed="64"/>
      </top>
      <bottom style="thin">
        <color indexed="64"/>
      </bottom>
      <diagonal/>
    </border>
    <border>
      <left style="thin">
        <color indexed="64"/>
      </left>
      <right/>
      <top style="medium">
        <color indexed="64"/>
      </top>
      <bottom style="hair">
        <color indexed="64"/>
      </bottom>
      <diagonal/>
    </border>
    <border>
      <left style="thin">
        <color indexed="64"/>
      </left>
      <right style="thin">
        <color indexed="64"/>
      </right>
      <top style="thin">
        <color indexed="64"/>
      </top>
      <bottom/>
      <diagonal/>
    </border>
    <border>
      <left style="thin">
        <color indexed="64"/>
      </left>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hair">
        <color indexed="64"/>
      </left>
      <right style="medium">
        <color indexed="64"/>
      </right>
      <top style="hair">
        <color indexed="64"/>
      </top>
      <bottom style="hair">
        <color indexed="64"/>
      </bottom>
      <diagonal/>
    </border>
    <border>
      <left style="hair">
        <color indexed="64"/>
      </left>
      <right/>
      <top/>
      <bottom/>
      <diagonal/>
    </border>
    <border>
      <left/>
      <right style="medium">
        <color indexed="64"/>
      </right>
      <top/>
      <bottom/>
      <diagonal/>
    </border>
    <border>
      <left style="hair">
        <color indexed="64"/>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medium">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hair">
        <color indexed="64"/>
      </left>
      <right/>
      <top style="hair">
        <color indexed="64"/>
      </top>
      <bottom style="medium">
        <color indexed="64"/>
      </bottom>
      <diagonal/>
    </border>
    <border>
      <left style="medium">
        <color indexed="64"/>
      </left>
      <right/>
      <top style="thin">
        <color indexed="64"/>
      </top>
      <bottom style="thin">
        <color indexed="64"/>
      </bottom>
      <diagonal/>
    </border>
    <border>
      <left/>
      <right/>
      <top style="medium">
        <color indexed="64"/>
      </top>
      <bottom/>
      <diagonal/>
    </border>
    <border>
      <left/>
      <right style="hair">
        <color indexed="64"/>
      </right>
      <top style="thin">
        <color indexed="64"/>
      </top>
      <bottom/>
      <diagonal/>
    </border>
    <border>
      <left/>
      <right style="hair">
        <color indexed="64"/>
      </right>
      <top style="thin">
        <color indexed="64"/>
      </top>
      <bottom style="thin">
        <color indexed="64"/>
      </bottom>
      <diagonal/>
    </border>
    <border>
      <left style="hair">
        <color indexed="64"/>
      </left>
      <right/>
      <top style="thin">
        <color indexed="64"/>
      </top>
      <bottom/>
      <diagonal/>
    </border>
    <border>
      <left style="hair">
        <color indexed="64"/>
      </left>
      <right style="hair">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right style="medium">
        <color indexed="64"/>
      </right>
      <top style="hair">
        <color indexed="64"/>
      </top>
      <bottom style="medium">
        <color indexed="64"/>
      </bottom>
      <diagonal/>
    </border>
    <border>
      <left style="medium">
        <color indexed="64"/>
      </left>
      <right style="hair">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hair">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hair">
        <color indexed="64"/>
      </left>
      <right style="hair">
        <color indexed="64"/>
      </right>
      <top style="thin">
        <color indexed="64"/>
      </top>
      <bottom/>
      <diagonal/>
    </border>
    <border>
      <left/>
      <right style="hair">
        <color indexed="64"/>
      </right>
      <top/>
      <bottom style="thin">
        <color indexed="64"/>
      </bottom>
      <diagonal/>
    </border>
    <border>
      <left/>
      <right style="hair">
        <color indexed="64"/>
      </right>
      <top/>
      <bottom/>
      <diagonal/>
    </border>
    <border>
      <left style="medium">
        <color indexed="64"/>
      </left>
      <right/>
      <top/>
      <bottom style="thin">
        <color indexed="64"/>
      </bottom>
      <diagonal/>
    </border>
  </borders>
  <cellStyleXfs count="8">
    <xf numFmtId="0" fontId="0" fillId="0" borderId="0"/>
    <xf numFmtId="43" fontId="1" fillId="0" borderId="0" applyFont="0" applyFill="0" applyBorder="0" applyAlignment="0" applyProtection="0"/>
    <xf numFmtId="9" fontId="1" fillId="0" borderId="0" applyFont="0" applyFill="0" applyBorder="0" applyAlignment="0" applyProtection="0"/>
    <xf numFmtId="0" fontId="18" fillId="0" borderId="0"/>
    <xf numFmtId="171" fontId="20" fillId="0" borderId="0" applyFont="0" applyFill="0" applyBorder="0" applyAlignment="0" applyProtection="0"/>
    <xf numFmtId="44" fontId="19" fillId="0" borderId="0" applyFont="0" applyFill="0" applyBorder="0" applyAlignment="0" applyProtection="0"/>
    <xf numFmtId="44" fontId="1" fillId="0" borderId="0" applyFont="0" applyFill="0" applyBorder="0" applyAlignment="0" applyProtection="0"/>
    <xf numFmtId="0" fontId="15" fillId="0" borderId="0"/>
  </cellStyleXfs>
  <cellXfs count="240">
    <xf numFmtId="0" fontId="0" fillId="0" borderId="0" xfId="0"/>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10" fillId="0" borderId="0" xfId="0" applyFont="1" applyAlignment="1">
      <alignment horizontal="right" vertical="top"/>
    </xf>
    <xf numFmtId="0" fontId="10" fillId="0" borderId="0" xfId="0" applyFont="1" applyAlignment="1">
      <alignment horizontal="right" vertical="center"/>
    </xf>
    <xf numFmtId="164" fontId="11" fillId="0" borderId="0" xfId="0" applyNumberFormat="1" applyFont="1" applyAlignment="1">
      <alignment horizontal="center"/>
    </xf>
    <xf numFmtId="0" fontId="10" fillId="0" borderId="0" xfId="0" applyFont="1" applyAlignment="1">
      <alignment horizontal="center" vertical="center"/>
    </xf>
    <xf numFmtId="165" fontId="10" fillId="0" borderId="0" xfId="0" applyNumberFormat="1" applyFont="1" applyAlignment="1">
      <alignment vertical="center"/>
    </xf>
    <xf numFmtId="0" fontId="10" fillId="0" borderId="10" xfId="0" applyFont="1" applyBorder="1" applyAlignment="1">
      <alignment horizontal="center" vertical="center"/>
    </xf>
    <xf numFmtId="164" fontId="10" fillId="0" borderId="0" xfId="0" applyNumberFormat="1" applyFont="1" applyAlignment="1">
      <alignment vertical="center"/>
    </xf>
    <xf numFmtId="0" fontId="5" fillId="0" borderId="0" xfId="0" applyFont="1" applyAlignment="1">
      <alignment horizontal="center" vertical="center"/>
    </xf>
    <xf numFmtId="165" fontId="5" fillId="0" borderId="0" xfId="0" applyNumberFormat="1" applyFont="1" applyAlignment="1">
      <alignment horizontal="right" vertical="center"/>
    </xf>
    <xf numFmtId="0" fontId="5" fillId="0" borderId="12" xfId="0" applyFont="1" applyBorder="1" applyAlignment="1">
      <alignment horizontal="center" vertical="center"/>
    </xf>
    <xf numFmtId="0" fontId="12" fillId="0" borderId="0" xfId="0" applyFont="1" applyAlignment="1">
      <alignment vertical="center"/>
    </xf>
    <xf numFmtId="0" fontId="13" fillId="0" borderId="0" xfId="0" applyFont="1" applyAlignment="1">
      <alignment vertical="center"/>
    </xf>
    <xf numFmtId="0" fontId="10" fillId="0" borderId="0" xfId="0" applyFont="1"/>
    <xf numFmtId="0" fontId="10" fillId="0" borderId="14" xfId="0" applyFont="1" applyBorder="1" applyAlignment="1">
      <alignment horizontal="center" vertical="center"/>
    </xf>
    <xf numFmtId="0" fontId="5" fillId="0" borderId="0" xfId="0" applyFont="1" applyAlignment="1">
      <alignment horizontal="right" vertical="center"/>
    </xf>
    <xf numFmtId="4" fontId="5" fillId="0" borderId="11" xfId="0" applyNumberFormat="1" applyFont="1" applyBorder="1" applyAlignment="1">
      <alignment horizontal="right" vertical="center"/>
    </xf>
    <xf numFmtId="165" fontId="5" fillId="0" borderId="0" xfId="0" applyNumberFormat="1" applyFont="1" applyAlignment="1">
      <alignment horizontal="center" vertical="center"/>
    </xf>
    <xf numFmtId="0" fontId="5" fillId="0" borderId="22" xfId="0" applyFont="1" applyBorder="1" applyAlignment="1">
      <alignment horizontal="center" vertical="center" wrapText="1"/>
    </xf>
    <xf numFmtId="168" fontId="10" fillId="0" borderId="25" xfId="0" applyNumberFormat="1" applyFont="1" applyBorder="1" applyAlignment="1">
      <alignment horizontal="center" vertical="center"/>
    </xf>
    <xf numFmtId="4" fontId="10" fillId="0" borderId="26" xfId="0" applyNumberFormat="1" applyFont="1" applyBorder="1" applyAlignment="1">
      <alignment vertical="center"/>
    </xf>
    <xf numFmtId="0" fontId="10" fillId="0" borderId="27" xfId="0" applyFont="1" applyBorder="1" applyAlignment="1">
      <alignment horizontal="center" vertical="center"/>
    </xf>
    <xf numFmtId="49" fontId="10" fillId="0" borderId="28" xfId="0" applyNumberFormat="1" applyFont="1" applyBorder="1" applyAlignment="1">
      <alignment horizontal="center" vertical="center"/>
    </xf>
    <xf numFmtId="0" fontId="10" fillId="0" borderId="25" xfId="0" applyFont="1" applyBorder="1" applyAlignment="1">
      <alignment vertical="center"/>
    </xf>
    <xf numFmtId="49" fontId="10" fillId="0" borderId="30" xfId="0" applyNumberFormat="1" applyFont="1" applyBorder="1" applyAlignment="1">
      <alignment horizontal="center" vertical="center"/>
    </xf>
    <xf numFmtId="0" fontId="10" fillId="0" borderId="31" xfId="0" applyFont="1" applyBorder="1" applyAlignment="1">
      <alignment vertical="center"/>
    </xf>
    <xf numFmtId="168" fontId="10" fillId="0" borderId="31" xfId="0" applyNumberFormat="1" applyFont="1" applyBorder="1" applyAlignment="1">
      <alignment horizontal="center" vertical="center"/>
    </xf>
    <xf numFmtId="0" fontId="10" fillId="0" borderId="32" xfId="0" applyFont="1" applyBorder="1" applyAlignment="1">
      <alignment horizontal="center" vertical="center"/>
    </xf>
    <xf numFmtId="49" fontId="5" fillId="4" borderId="11" xfId="0" applyNumberFormat="1" applyFont="1" applyFill="1" applyBorder="1" applyAlignment="1">
      <alignment horizontal="left" vertical="center"/>
    </xf>
    <xf numFmtId="0" fontId="5" fillId="4" borderId="34" xfId="0" applyFont="1" applyFill="1" applyBorder="1" applyAlignment="1">
      <alignment vertical="center"/>
    </xf>
    <xf numFmtId="168" fontId="5" fillId="4" borderId="35" xfId="0" applyNumberFormat="1" applyFont="1" applyFill="1" applyBorder="1" applyAlignment="1">
      <alignment horizontal="center" vertical="center"/>
    </xf>
    <xf numFmtId="169" fontId="5" fillId="4" borderId="35" xfId="0" applyNumberFormat="1" applyFont="1" applyFill="1" applyBorder="1" applyAlignment="1">
      <alignment horizontal="center" vertical="center"/>
    </xf>
    <xf numFmtId="0" fontId="5" fillId="4" borderId="35" xfId="0" applyFont="1" applyFill="1" applyBorder="1" applyAlignment="1">
      <alignment horizontal="center" vertical="center" wrapText="1"/>
    </xf>
    <xf numFmtId="4" fontId="5" fillId="4" borderId="36" xfId="0" applyNumberFormat="1" applyFont="1" applyFill="1" applyBorder="1" applyAlignment="1">
      <alignment vertical="center"/>
    </xf>
    <xf numFmtId="0" fontId="5" fillId="4" borderId="12" xfId="0" applyFont="1" applyFill="1" applyBorder="1" applyAlignment="1">
      <alignment horizontal="center" vertical="center"/>
    </xf>
    <xf numFmtId="9" fontId="5" fillId="4" borderId="35" xfId="0" applyNumberFormat="1" applyFont="1" applyFill="1" applyBorder="1" applyAlignment="1">
      <alignment horizontal="center" vertical="center"/>
    </xf>
    <xf numFmtId="0" fontId="5" fillId="4" borderId="34" xfId="0" applyFont="1" applyFill="1" applyBorder="1" applyAlignment="1">
      <alignment horizontal="center" vertical="center"/>
    </xf>
    <xf numFmtId="0" fontId="5" fillId="4" borderId="35" xfId="0" applyFont="1" applyFill="1" applyBorder="1" applyAlignment="1">
      <alignment horizontal="center" vertical="center"/>
    </xf>
    <xf numFmtId="4" fontId="5" fillId="4" borderId="34" xfId="0" applyNumberFormat="1" applyFont="1" applyFill="1" applyBorder="1" applyAlignment="1">
      <alignment vertical="center"/>
    </xf>
    <xf numFmtId="0" fontId="10" fillId="0" borderId="20" xfId="0" applyFont="1" applyBorder="1" applyAlignment="1">
      <alignment vertical="center"/>
    </xf>
    <xf numFmtId="0" fontId="5" fillId="0" borderId="21" xfId="0" applyFont="1" applyBorder="1" applyAlignment="1">
      <alignment vertical="center"/>
    </xf>
    <xf numFmtId="4" fontId="5" fillId="0" borderId="21" xfId="0" applyNumberFormat="1" applyFont="1" applyBorder="1" applyAlignment="1">
      <alignment vertical="center"/>
    </xf>
    <xf numFmtId="0" fontId="5" fillId="0" borderId="21" xfId="0" applyFont="1" applyBorder="1" applyAlignment="1">
      <alignment horizontal="center" vertical="center"/>
    </xf>
    <xf numFmtId="4" fontId="10" fillId="0" borderId="7" xfId="0" applyNumberFormat="1" applyFont="1" applyBorder="1" applyAlignment="1">
      <alignment vertical="center"/>
    </xf>
    <xf numFmtId="0" fontId="10" fillId="0" borderId="24" xfId="0" applyFont="1" applyBorder="1" applyAlignment="1">
      <alignment horizontal="center" vertical="center"/>
    </xf>
    <xf numFmtId="167" fontId="5" fillId="0" borderId="21" xfId="0" applyNumberFormat="1" applyFont="1" applyBorder="1" applyAlignment="1">
      <alignment horizontal="right" vertical="center"/>
    </xf>
    <xf numFmtId="49" fontId="5" fillId="4" borderId="40" xfId="0" applyNumberFormat="1" applyFont="1" applyFill="1" applyBorder="1" applyAlignment="1">
      <alignment horizontal="left" vertical="center"/>
    </xf>
    <xf numFmtId="0" fontId="5" fillId="4" borderId="41" xfId="0" applyFont="1" applyFill="1" applyBorder="1" applyAlignment="1">
      <alignment vertical="center"/>
    </xf>
    <xf numFmtId="9" fontId="5" fillId="4" borderId="33" xfId="0" applyNumberFormat="1" applyFont="1" applyFill="1" applyBorder="1" applyAlignment="1">
      <alignment horizontal="center" vertical="center"/>
    </xf>
    <xf numFmtId="0" fontId="5" fillId="4" borderId="33" xfId="0" applyFont="1" applyFill="1" applyBorder="1" applyAlignment="1">
      <alignment horizontal="center" vertical="center"/>
    </xf>
    <xf numFmtId="4" fontId="5" fillId="4" borderId="42" xfId="0" applyNumberFormat="1" applyFont="1" applyFill="1" applyBorder="1" applyAlignment="1">
      <alignment vertical="center"/>
    </xf>
    <xf numFmtId="0" fontId="5" fillId="4" borderId="43" xfId="0" applyFont="1" applyFill="1" applyBorder="1" applyAlignment="1">
      <alignment horizontal="center" vertical="center"/>
    </xf>
    <xf numFmtId="49" fontId="5" fillId="0" borderId="0" xfId="0" applyNumberFormat="1" applyFont="1" applyAlignment="1">
      <alignment horizontal="left" vertical="center"/>
    </xf>
    <xf numFmtId="9" fontId="5" fillId="0" borderId="0" xfId="0" applyNumberFormat="1" applyFont="1" applyAlignment="1">
      <alignment horizontal="center" vertical="center"/>
    </xf>
    <xf numFmtId="4" fontId="5" fillId="0" borderId="0" xfId="0" applyNumberFormat="1" applyFont="1" applyAlignment="1">
      <alignment vertical="center"/>
    </xf>
    <xf numFmtId="1" fontId="0" fillId="0" borderId="0" xfId="0" applyNumberFormat="1"/>
    <xf numFmtId="167" fontId="10" fillId="0" borderId="38" xfId="0" applyNumberFormat="1" applyFont="1" applyBorder="1" applyAlignment="1">
      <alignment horizontal="right" vertical="center"/>
    </xf>
    <xf numFmtId="4" fontId="10" fillId="0" borderId="7" xfId="0" applyNumberFormat="1" applyFont="1" applyBorder="1" applyAlignment="1">
      <alignment horizontal="center" vertical="center"/>
    </xf>
    <xf numFmtId="167" fontId="5" fillId="2" borderId="51" xfId="0" applyNumberFormat="1" applyFont="1" applyFill="1" applyBorder="1" applyAlignment="1" applyProtection="1">
      <alignment horizontal="center" vertical="center"/>
      <protection locked="0"/>
    </xf>
    <xf numFmtId="49" fontId="10" fillId="0" borderId="46" xfId="0" applyNumberFormat="1" applyFont="1" applyBorder="1" applyAlignment="1">
      <alignment horizontal="left" vertical="center"/>
    </xf>
    <xf numFmtId="49" fontId="10" fillId="0" borderId="48" xfId="0" applyNumberFormat="1" applyFont="1" applyBorder="1" applyAlignment="1">
      <alignment horizontal="left" vertical="center"/>
    </xf>
    <xf numFmtId="49" fontId="10" fillId="0" borderId="50" xfId="0" applyNumberFormat="1" applyFont="1" applyBorder="1" applyAlignment="1">
      <alignment horizontal="left" vertical="center"/>
    </xf>
    <xf numFmtId="2" fontId="17" fillId="0" borderId="0" xfId="0" applyNumberFormat="1" applyFont="1" applyAlignment="1">
      <alignment horizontal="right" vertical="center"/>
    </xf>
    <xf numFmtId="0" fontId="9" fillId="0" borderId="0" xfId="0" applyFont="1" applyAlignment="1">
      <alignment horizontal="left" vertical="top" wrapText="1"/>
    </xf>
    <xf numFmtId="0" fontId="3" fillId="0" borderId="0" xfId="0" applyFont="1" applyAlignment="1">
      <alignment horizontal="left" vertical="top"/>
    </xf>
    <xf numFmtId="0" fontId="5" fillId="0" borderId="0" xfId="0" applyFont="1" applyAlignment="1">
      <alignment horizontal="left" vertical="top"/>
    </xf>
    <xf numFmtId="0" fontId="0" fillId="0" borderId="0" xfId="0" applyAlignment="1">
      <alignment horizontal="left" vertical="top"/>
    </xf>
    <xf numFmtId="0" fontId="9" fillId="6" borderId="0" xfId="0" applyFont="1" applyFill="1" applyAlignment="1">
      <alignment horizontal="left" vertical="top"/>
    </xf>
    <xf numFmtId="0" fontId="5" fillId="6" borderId="0" xfId="0" applyFont="1" applyFill="1" applyAlignment="1">
      <alignment horizontal="left" vertical="top"/>
    </xf>
    <xf numFmtId="0" fontId="5" fillId="7" borderId="12" xfId="0" applyFont="1" applyFill="1" applyBorder="1" applyAlignment="1">
      <alignment horizontal="center" vertical="center"/>
    </xf>
    <xf numFmtId="49" fontId="5" fillId="7" borderId="34" xfId="0" applyNumberFormat="1" applyFont="1" applyFill="1" applyBorder="1" applyAlignment="1">
      <alignment vertical="center" wrapText="1"/>
    </xf>
    <xf numFmtId="0" fontId="0" fillId="0" borderId="0" xfId="0" applyAlignment="1">
      <alignment vertical="center"/>
    </xf>
    <xf numFmtId="0" fontId="0" fillId="0" borderId="0" xfId="0" applyAlignment="1">
      <alignment horizontal="left" vertical="center"/>
    </xf>
    <xf numFmtId="4" fontId="10" fillId="0" borderId="0" xfId="0" applyNumberFormat="1" applyFont="1" applyAlignment="1">
      <alignment horizontal="center" vertical="center"/>
    </xf>
    <xf numFmtId="0" fontId="8" fillId="0" borderId="0" xfId="0" applyFont="1" applyBorder="1" applyAlignment="1">
      <alignment vertical="center"/>
    </xf>
    <xf numFmtId="0" fontId="5" fillId="0" borderId="0" xfId="0" applyFont="1" applyFill="1" applyBorder="1" applyAlignment="1">
      <alignment horizontal="left" vertical="top"/>
    </xf>
    <xf numFmtId="0" fontId="10" fillId="0" borderId="0" xfId="0" applyFont="1" applyAlignment="1">
      <alignment horizontal="left" vertical="top"/>
    </xf>
    <xf numFmtId="4" fontId="5" fillId="0" borderId="0" xfId="0" applyNumberFormat="1" applyFont="1" applyAlignment="1">
      <alignment horizontal="left" vertical="top"/>
    </xf>
    <xf numFmtId="1" fontId="0" fillId="0" borderId="0" xfId="0" applyNumberFormat="1" applyAlignment="1">
      <alignment horizontal="center" vertical="center"/>
    </xf>
    <xf numFmtId="170" fontId="0" fillId="0" borderId="0" xfId="0" applyNumberFormat="1" applyAlignment="1">
      <alignment horizontal="center" vertical="center"/>
    </xf>
    <xf numFmtId="0" fontId="0" fillId="0" borderId="0" xfId="0" applyAlignment="1">
      <alignment horizontal="center" vertical="center"/>
    </xf>
    <xf numFmtId="0" fontId="16" fillId="0" borderId="25" xfId="0" applyFont="1" applyBorder="1" applyAlignment="1">
      <alignment vertical="center" wrapText="1"/>
    </xf>
    <xf numFmtId="0" fontId="10" fillId="0" borderId="53" xfId="0" applyFont="1" applyBorder="1" applyAlignment="1">
      <alignment horizontal="center" vertical="center"/>
    </xf>
    <xf numFmtId="4" fontId="10" fillId="0" borderId="56" xfId="0" applyNumberFormat="1" applyFont="1" applyBorder="1" applyAlignment="1">
      <alignment vertical="center"/>
    </xf>
    <xf numFmtId="0" fontId="10" fillId="7" borderId="57" xfId="0" applyFont="1" applyFill="1" applyBorder="1" applyAlignment="1">
      <alignment horizontal="center" vertical="center" wrapText="1"/>
    </xf>
    <xf numFmtId="0" fontId="5" fillId="7" borderId="58" xfId="0" applyFont="1" applyFill="1" applyBorder="1" applyAlignment="1">
      <alignment horizontal="center" vertical="center" wrapText="1"/>
    </xf>
    <xf numFmtId="0" fontId="5" fillId="7" borderId="59" xfId="0" applyFont="1" applyFill="1" applyBorder="1" applyAlignment="1">
      <alignment horizontal="center" vertical="center" wrapText="1"/>
    </xf>
    <xf numFmtId="49" fontId="10" fillId="0" borderId="60" xfId="0" applyNumberFormat="1" applyFont="1" applyBorder="1" applyAlignment="1">
      <alignment horizontal="center" vertical="center"/>
    </xf>
    <xf numFmtId="0" fontId="10" fillId="0" borderId="61" xfId="0" applyFont="1" applyBorder="1" applyAlignment="1">
      <alignment vertical="center" wrapText="1"/>
    </xf>
    <xf numFmtId="168" fontId="10" fillId="0" borderId="61" xfId="0" applyNumberFormat="1" applyFont="1" applyBorder="1" applyAlignment="1">
      <alignment horizontal="center" vertical="center"/>
    </xf>
    <xf numFmtId="0" fontId="10" fillId="7" borderId="62" xfId="0" applyFont="1" applyFill="1" applyBorder="1" applyAlignment="1">
      <alignment horizontal="center" vertical="center" wrapText="1"/>
    </xf>
    <xf numFmtId="0" fontId="5" fillId="7" borderId="63" xfId="0" applyFont="1" applyFill="1" applyBorder="1" applyAlignment="1">
      <alignment horizontal="center" vertical="center" wrapText="1"/>
    </xf>
    <xf numFmtId="0" fontId="5" fillId="7" borderId="64" xfId="0" applyFont="1" applyFill="1" applyBorder="1" applyAlignment="1">
      <alignment horizontal="center" vertical="center" wrapText="1"/>
    </xf>
    <xf numFmtId="166" fontId="10" fillId="0" borderId="0" xfId="0" applyNumberFormat="1" applyFont="1" applyAlignment="1">
      <alignment horizontal="center" vertical="center"/>
    </xf>
    <xf numFmtId="0" fontId="12" fillId="0" borderId="0" xfId="0" applyFont="1" applyBorder="1" applyAlignment="1">
      <alignment vertical="center"/>
    </xf>
    <xf numFmtId="9" fontId="10" fillId="3" borderId="0" xfId="0" applyNumberFormat="1" applyFont="1" applyFill="1" applyBorder="1" applyAlignment="1">
      <alignment horizontal="center" vertical="center"/>
    </xf>
    <xf numFmtId="0" fontId="5" fillId="0" borderId="0" xfId="0" applyFont="1" applyBorder="1" applyAlignment="1">
      <alignment horizontal="right" vertical="center"/>
    </xf>
    <xf numFmtId="0" fontId="5" fillId="0" borderId="41" xfId="0" applyFont="1" applyBorder="1" applyAlignment="1">
      <alignment horizontal="right" vertical="center"/>
    </xf>
    <xf numFmtId="0" fontId="10" fillId="0" borderId="0" xfId="0" applyFont="1" applyBorder="1"/>
    <xf numFmtId="0" fontId="10" fillId="0" borderId="0" xfId="0" applyFont="1" applyBorder="1" applyAlignment="1">
      <alignment vertical="center"/>
    </xf>
    <xf numFmtId="0" fontId="5" fillId="0" borderId="55" xfId="0" applyFont="1" applyBorder="1" applyAlignment="1">
      <alignment horizontal="right" vertical="center"/>
    </xf>
    <xf numFmtId="49" fontId="16" fillId="0" borderId="37" xfId="0" applyNumberFormat="1" applyFont="1" applyBorder="1" applyAlignment="1">
      <alignment horizontal="center" vertical="center"/>
    </xf>
    <xf numFmtId="0" fontId="16" fillId="0" borderId="0" xfId="0" applyFont="1" applyBorder="1" applyAlignment="1">
      <alignment vertical="center" wrapText="1"/>
    </xf>
    <xf numFmtId="0" fontId="10" fillId="0" borderId="55" xfId="0" applyFont="1" applyBorder="1" applyAlignment="1">
      <alignment horizontal="center" vertical="center"/>
    </xf>
    <xf numFmtId="0" fontId="5" fillId="0" borderId="0" xfId="0" applyFont="1" applyAlignment="1">
      <alignment horizontal="center" vertical="center"/>
    </xf>
    <xf numFmtId="0" fontId="10" fillId="0" borderId="0" xfId="0" applyFont="1" applyFill="1" applyAlignment="1" applyProtection="1">
      <alignment horizontal="center" vertical="center"/>
    </xf>
    <xf numFmtId="9" fontId="10" fillId="0" borderId="0" xfId="2" applyFont="1" applyFill="1" applyAlignment="1" applyProtection="1">
      <alignment horizontal="center" vertical="center"/>
    </xf>
    <xf numFmtId="4" fontId="10" fillId="0" borderId="13" xfId="0" applyNumberFormat="1" applyFont="1" applyFill="1" applyBorder="1" applyAlignment="1" applyProtection="1">
      <alignment vertical="center"/>
    </xf>
    <xf numFmtId="0" fontId="5" fillId="0" borderId="29" xfId="0" applyFont="1" applyBorder="1" applyAlignment="1">
      <alignment horizontal="center" vertical="center"/>
    </xf>
    <xf numFmtId="4" fontId="10" fillId="0" borderId="0" xfId="0" applyNumberFormat="1" applyFont="1" applyBorder="1" applyAlignment="1">
      <alignment vertical="center"/>
    </xf>
    <xf numFmtId="49" fontId="17" fillId="9" borderId="66" xfId="0" applyNumberFormat="1" applyFont="1" applyFill="1" applyBorder="1" applyAlignment="1">
      <alignment horizontal="center" vertical="top"/>
    </xf>
    <xf numFmtId="0" fontId="17" fillId="9" borderId="52" xfId="0" applyFont="1" applyFill="1" applyBorder="1" applyAlignment="1">
      <alignment horizontal="left" vertical="top"/>
    </xf>
    <xf numFmtId="168" fontId="17" fillId="9" borderId="52" xfId="0" applyNumberFormat="1" applyFont="1" applyFill="1" applyBorder="1" applyAlignment="1">
      <alignment horizontal="center" vertical="top"/>
    </xf>
    <xf numFmtId="169" fontId="17" fillId="9" borderId="52" xfId="0" applyNumberFormat="1" applyFont="1" applyFill="1" applyBorder="1" applyAlignment="1">
      <alignment horizontal="left" vertical="top"/>
    </xf>
    <xf numFmtId="0" fontId="17" fillId="9" borderId="68" xfId="0" applyFont="1" applyFill="1" applyBorder="1" applyAlignment="1">
      <alignment horizontal="left" vertical="top" wrapText="1"/>
    </xf>
    <xf numFmtId="4" fontId="17" fillId="9" borderId="59" xfId="0" applyNumberFormat="1" applyFont="1" applyFill="1" applyBorder="1" applyAlignment="1">
      <alignment horizontal="right" vertical="top"/>
    </xf>
    <xf numFmtId="0" fontId="17" fillId="9" borderId="64" xfId="0" applyFont="1" applyFill="1" applyBorder="1" applyAlignment="1">
      <alignment horizontal="center" vertical="top"/>
    </xf>
    <xf numFmtId="167" fontId="5" fillId="2" borderId="16" xfId="0" applyNumberFormat="1" applyFont="1" applyFill="1" applyBorder="1" applyAlignment="1" applyProtection="1">
      <alignment horizontal="right" vertical="center"/>
      <protection locked="0"/>
    </xf>
    <xf numFmtId="167" fontId="5" fillId="2" borderId="71" xfId="0" applyNumberFormat="1" applyFont="1" applyFill="1" applyBorder="1" applyAlignment="1" applyProtection="1">
      <alignment horizontal="right" vertical="center"/>
      <protection locked="0"/>
    </xf>
    <xf numFmtId="4" fontId="5" fillId="0" borderId="17" xfId="0" applyNumberFormat="1" applyFont="1" applyBorder="1" applyAlignment="1">
      <alignment vertical="center"/>
    </xf>
    <xf numFmtId="0" fontId="5" fillId="0" borderId="17" xfId="0" applyFont="1" applyBorder="1" applyAlignment="1">
      <alignment vertical="center"/>
    </xf>
    <xf numFmtId="0" fontId="10" fillId="0" borderId="72" xfId="0" applyFont="1" applyBorder="1" applyAlignment="1">
      <alignment vertical="center"/>
    </xf>
    <xf numFmtId="0" fontId="5" fillId="0" borderId="71" xfId="0" applyFont="1" applyBorder="1" applyAlignment="1">
      <alignment horizontal="center" vertical="center"/>
    </xf>
    <xf numFmtId="4" fontId="10" fillId="0" borderId="65" xfId="0" applyNumberFormat="1" applyFont="1" applyBorder="1" applyAlignment="1">
      <alignment vertical="center"/>
    </xf>
    <xf numFmtId="0" fontId="10" fillId="0" borderId="73" xfId="0" applyFont="1" applyBorder="1" applyAlignment="1">
      <alignment horizontal="center" vertical="center"/>
    </xf>
    <xf numFmtId="0" fontId="5" fillId="7" borderId="59" xfId="0" applyFont="1" applyFill="1" applyBorder="1" applyAlignment="1">
      <alignment vertical="center" wrapText="1"/>
    </xf>
    <xf numFmtId="0" fontId="5" fillId="7" borderId="52" xfId="0" applyFont="1" applyFill="1" applyBorder="1" applyAlignment="1">
      <alignment vertical="center" wrapText="1"/>
    </xf>
    <xf numFmtId="0" fontId="5" fillId="7" borderId="64" xfId="0" applyFont="1" applyFill="1" applyBorder="1" applyAlignment="1">
      <alignment vertical="center" wrapText="1"/>
    </xf>
    <xf numFmtId="49" fontId="5" fillId="7" borderId="44" xfId="0" applyNumberFormat="1" applyFont="1" applyFill="1" applyBorder="1" applyAlignment="1">
      <alignment vertical="top" wrapText="1"/>
    </xf>
    <xf numFmtId="49" fontId="5" fillId="7" borderId="44" xfId="0" applyNumberFormat="1" applyFont="1" applyFill="1" applyBorder="1" applyAlignment="1">
      <alignment horizontal="center" vertical="top" wrapText="1"/>
    </xf>
    <xf numFmtId="172" fontId="5" fillId="0" borderId="0" xfId="6" applyNumberFormat="1" applyFont="1" applyAlignment="1">
      <alignment vertical="center"/>
    </xf>
    <xf numFmtId="2" fontId="10" fillId="0" borderId="0" xfId="0" applyNumberFormat="1" applyFont="1" applyAlignment="1">
      <alignment horizontal="center" vertical="center"/>
    </xf>
    <xf numFmtId="49" fontId="5" fillId="7" borderId="44" xfId="0" applyNumberFormat="1" applyFont="1" applyFill="1" applyBorder="1" applyAlignment="1">
      <alignment horizontal="center" vertical="center" wrapText="1"/>
    </xf>
    <xf numFmtId="49" fontId="5" fillId="10" borderId="44" xfId="0" applyNumberFormat="1" applyFont="1" applyFill="1" applyBorder="1" applyAlignment="1">
      <alignment horizontal="center" vertical="center" wrapText="1"/>
    </xf>
    <xf numFmtId="0" fontId="5" fillId="10" borderId="12" xfId="0" applyFont="1" applyFill="1" applyBorder="1" applyAlignment="1">
      <alignment horizontal="center" vertical="center"/>
    </xf>
    <xf numFmtId="172" fontId="5" fillId="8" borderId="44" xfId="6" applyNumberFormat="1" applyFont="1" applyFill="1" applyBorder="1" applyAlignment="1">
      <alignment horizontal="center" vertical="center" wrapText="1"/>
    </xf>
    <xf numFmtId="0" fontId="5" fillId="8" borderId="12" xfId="0" applyFont="1" applyFill="1" applyBorder="1" applyAlignment="1">
      <alignment horizontal="center" vertical="center"/>
    </xf>
    <xf numFmtId="172" fontId="10" fillId="0" borderId="45" xfId="1" applyNumberFormat="1" applyFont="1" applyBorder="1" applyAlignment="1" applyProtection="1">
      <alignment vertical="center"/>
    </xf>
    <xf numFmtId="49" fontId="5" fillId="10" borderId="11" xfId="0" applyNumberFormat="1" applyFont="1" applyFill="1" applyBorder="1" applyAlignment="1">
      <alignment horizontal="left" vertical="center"/>
    </xf>
    <xf numFmtId="49" fontId="5" fillId="10" borderId="39" xfId="0" applyNumberFormat="1" applyFont="1" applyFill="1" applyBorder="1" applyAlignment="1">
      <alignment horizontal="left" vertical="center"/>
    </xf>
    <xf numFmtId="172" fontId="5" fillId="2" borderId="47" xfId="6" applyNumberFormat="1" applyFont="1" applyFill="1" applyBorder="1" applyAlignment="1" applyProtection="1">
      <alignment horizontal="center" vertical="center"/>
      <protection locked="0"/>
    </xf>
    <xf numFmtId="172" fontId="5" fillId="2" borderId="49" xfId="6" applyNumberFormat="1" applyFont="1" applyFill="1" applyBorder="1" applyAlignment="1" applyProtection="1">
      <alignment horizontal="center" vertical="center"/>
      <protection locked="0"/>
    </xf>
    <xf numFmtId="49" fontId="5" fillId="0" borderId="11" xfId="0" applyNumberFormat="1" applyFont="1" applyBorder="1" applyAlignment="1">
      <alignment horizontal="left" vertical="center"/>
    </xf>
    <xf numFmtId="172" fontId="5" fillId="0" borderId="51" xfId="6" applyNumberFormat="1" applyFont="1" applyBorder="1" applyAlignment="1">
      <alignment horizontal="center" vertical="center"/>
    </xf>
    <xf numFmtId="44" fontId="5" fillId="10" borderId="34" xfId="6" applyFont="1" applyFill="1" applyBorder="1" applyAlignment="1">
      <alignment horizontal="center" vertical="center"/>
    </xf>
    <xf numFmtId="0" fontId="5" fillId="7" borderId="59" xfId="0" applyFont="1" applyFill="1" applyBorder="1" applyAlignment="1">
      <alignment horizontal="center" vertical="center" wrapText="1"/>
    </xf>
    <xf numFmtId="0" fontId="23" fillId="0" borderId="0" xfId="0" applyFont="1" applyAlignment="1">
      <alignment horizontal="left" vertical="top" wrapText="1"/>
    </xf>
    <xf numFmtId="0" fontId="16" fillId="0" borderId="28" xfId="0" applyNumberFormat="1" applyFont="1" applyBorder="1" applyAlignment="1">
      <alignment horizontal="center" vertical="center"/>
    </xf>
    <xf numFmtId="0" fontId="16" fillId="0" borderId="74" xfId="0" applyNumberFormat="1" applyFont="1" applyBorder="1" applyAlignment="1">
      <alignment horizontal="center" vertical="center"/>
    </xf>
    <xf numFmtId="0" fontId="16" fillId="0" borderId="29" xfId="0" applyFont="1" applyBorder="1" applyAlignment="1">
      <alignment vertical="center" wrapText="1"/>
    </xf>
    <xf numFmtId="0" fontId="16" fillId="0" borderId="37" xfId="0" applyNumberFormat="1" applyFont="1" applyBorder="1" applyAlignment="1">
      <alignment horizontal="center" vertical="center"/>
    </xf>
    <xf numFmtId="0" fontId="16" fillId="0" borderId="26" xfId="0" applyFont="1" applyBorder="1" applyAlignment="1">
      <alignment vertical="center" wrapText="1"/>
    </xf>
    <xf numFmtId="49" fontId="10" fillId="7" borderId="75" xfId="0" applyNumberFormat="1" applyFont="1" applyFill="1" applyBorder="1" applyAlignment="1">
      <alignment horizontal="center" vertical="top"/>
    </xf>
    <xf numFmtId="0" fontId="5" fillId="7" borderId="76" xfId="0" applyFont="1" applyFill="1" applyBorder="1" applyAlignment="1">
      <alignment horizontal="left" vertical="top"/>
    </xf>
    <xf numFmtId="168" fontId="5" fillId="7" borderId="76" xfId="0" applyNumberFormat="1" applyFont="1" applyFill="1" applyBorder="1" applyAlignment="1">
      <alignment horizontal="center" vertical="top"/>
    </xf>
    <xf numFmtId="169" fontId="5" fillId="7" borderId="76" xfId="0" applyNumberFormat="1" applyFont="1" applyFill="1" applyBorder="1" applyAlignment="1">
      <alignment horizontal="left" vertical="top"/>
    </xf>
    <xf numFmtId="0" fontId="5" fillId="7" borderId="45" xfId="0" applyFont="1" applyFill="1" applyBorder="1" applyAlignment="1">
      <alignment horizontal="left" vertical="top" wrapText="1"/>
    </xf>
    <xf numFmtId="4" fontId="5" fillId="7" borderId="77" xfId="0" applyNumberFormat="1" applyFont="1" applyFill="1" applyBorder="1" applyAlignment="1">
      <alignment horizontal="right" vertical="top"/>
    </xf>
    <xf numFmtId="0" fontId="5" fillId="7" borderId="78" xfId="0" applyFont="1" applyFill="1" applyBorder="1" applyAlignment="1">
      <alignment horizontal="center" vertical="top"/>
    </xf>
    <xf numFmtId="49" fontId="16" fillId="0" borderId="25" xfId="0" applyNumberFormat="1" applyFont="1" applyBorder="1" applyAlignment="1">
      <alignment horizontal="center" vertical="center"/>
    </xf>
    <xf numFmtId="4" fontId="16" fillId="2" borderId="26" xfId="0" applyNumberFormat="1" applyFont="1" applyFill="1" applyBorder="1" applyAlignment="1" applyProtection="1">
      <alignment vertical="center"/>
      <protection locked="0"/>
    </xf>
    <xf numFmtId="0" fontId="16" fillId="0" borderId="27" xfId="0" applyFont="1" applyBorder="1" applyAlignment="1">
      <alignment horizontal="center" vertical="center"/>
    </xf>
    <xf numFmtId="49" fontId="10" fillId="7" borderId="66" xfId="0" applyNumberFormat="1" applyFont="1" applyFill="1" applyBorder="1" applyAlignment="1">
      <alignment horizontal="center" vertical="top"/>
    </xf>
    <xf numFmtId="0" fontId="5" fillId="7" borderId="52" xfId="0" applyFont="1" applyFill="1" applyBorder="1" applyAlignment="1">
      <alignment horizontal="left" vertical="top"/>
    </xf>
    <xf numFmtId="168" fontId="5" fillId="7" borderId="52" xfId="0" applyNumberFormat="1" applyFont="1" applyFill="1" applyBorder="1" applyAlignment="1">
      <alignment horizontal="center" vertical="top"/>
    </xf>
    <xf numFmtId="169" fontId="5" fillId="7" borderId="52" xfId="0" applyNumberFormat="1" applyFont="1" applyFill="1" applyBorder="1" applyAlignment="1">
      <alignment horizontal="left" vertical="top"/>
    </xf>
    <xf numFmtId="0" fontId="5" fillId="7" borderId="69" xfId="0" applyFont="1" applyFill="1" applyBorder="1" applyAlignment="1">
      <alignment horizontal="left" vertical="top" wrapText="1"/>
    </xf>
    <xf numFmtId="4" fontId="5" fillId="7" borderId="59" xfId="0" applyNumberFormat="1" applyFont="1" applyFill="1" applyBorder="1" applyAlignment="1">
      <alignment horizontal="right" vertical="top"/>
    </xf>
    <xf numFmtId="0" fontId="5" fillId="7" borderId="64" xfId="0" applyFont="1" applyFill="1" applyBorder="1" applyAlignment="1">
      <alignment horizontal="center" vertical="top"/>
    </xf>
    <xf numFmtId="173" fontId="10" fillId="0" borderId="9" xfId="0" applyNumberFormat="1" applyFont="1" applyBorder="1" applyAlignment="1">
      <alignment vertical="center"/>
    </xf>
    <xf numFmtId="173" fontId="10" fillId="0" borderId="11" xfId="0" applyNumberFormat="1" applyFont="1" applyBorder="1" applyAlignment="1">
      <alignment vertical="center"/>
    </xf>
    <xf numFmtId="0" fontId="5" fillId="0" borderId="0" xfId="0" applyFont="1" applyAlignment="1">
      <alignment horizontal="center" vertical="center"/>
    </xf>
    <xf numFmtId="49" fontId="16" fillId="0" borderId="81" xfId="0" applyNumberFormat="1" applyFont="1" applyBorder="1" applyAlignment="1">
      <alignment horizontal="center" vertical="center"/>
    </xf>
    <xf numFmtId="0" fontId="22" fillId="0" borderId="81" xfId="0" applyFont="1" applyBorder="1" applyAlignment="1">
      <alignment horizontal="center" vertical="center" wrapText="1"/>
    </xf>
    <xf numFmtId="4" fontId="10" fillId="2" borderId="25" xfId="0" applyNumberFormat="1" applyFont="1" applyFill="1" applyBorder="1" applyAlignment="1" applyProtection="1">
      <alignment vertical="center"/>
      <protection locked="0"/>
    </xf>
    <xf numFmtId="4" fontId="5" fillId="0" borderId="25" xfId="0" applyNumberFormat="1" applyFont="1" applyFill="1" applyBorder="1" applyAlignment="1">
      <alignment vertical="center"/>
    </xf>
    <xf numFmtId="0" fontId="5" fillId="0" borderId="53" xfId="0" applyFont="1" applyBorder="1" applyAlignment="1">
      <alignment horizontal="center" vertical="center"/>
    </xf>
    <xf numFmtId="4" fontId="5" fillId="0" borderId="25" xfId="0" applyNumberFormat="1" applyFont="1" applyFill="1" applyBorder="1" applyAlignment="1" applyProtection="1">
      <alignment vertical="center"/>
    </xf>
    <xf numFmtId="49" fontId="26" fillId="0" borderId="21" xfId="0" applyNumberFormat="1" applyFont="1" applyBorder="1" applyAlignment="1">
      <alignment vertical="center" wrapText="1"/>
    </xf>
    <xf numFmtId="49" fontId="5" fillId="4" borderId="11" xfId="0" applyNumberFormat="1" applyFont="1" applyFill="1" applyBorder="1" applyAlignment="1">
      <alignment horizontal="left" vertical="top" wrapText="1"/>
    </xf>
    <xf numFmtId="49" fontId="5" fillId="4" borderId="34" xfId="0" applyNumberFormat="1" applyFont="1" applyFill="1" applyBorder="1" applyAlignment="1">
      <alignment horizontal="left" vertical="top" wrapText="1"/>
    </xf>
    <xf numFmtId="0" fontId="21" fillId="10" borderId="11" xfId="0" applyFont="1" applyFill="1" applyBorder="1" applyAlignment="1">
      <alignment horizontal="left" vertical="top" wrapText="1"/>
    </xf>
    <xf numFmtId="0" fontId="10" fillId="10" borderId="34" xfId="0" applyFont="1" applyFill="1" applyBorder="1" applyAlignment="1">
      <alignment horizontal="left" vertical="top"/>
    </xf>
    <xf numFmtId="0" fontId="10" fillId="5" borderId="67" xfId="0" quotePrefix="1" applyFont="1" applyFill="1" applyBorder="1" applyAlignment="1">
      <alignment horizontal="center" vertical="center"/>
    </xf>
    <xf numFmtId="0" fontId="3" fillId="0" borderId="0" xfId="0" applyFont="1" applyAlignment="1">
      <alignment horizontal="left" vertical="top" wrapText="1"/>
    </xf>
    <xf numFmtId="49" fontId="5" fillId="7" borderId="11" xfId="0" applyNumberFormat="1" applyFont="1" applyFill="1" applyBorder="1" applyAlignment="1">
      <alignment horizontal="left" vertical="top" wrapText="1"/>
    </xf>
    <xf numFmtId="49" fontId="5" fillId="7" borderId="34" xfId="0" applyNumberFormat="1" applyFont="1" applyFill="1" applyBorder="1" applyAlignment="1">
      <alignment horizontal="left" vertical="top" wrapText="1"/>
    </xf>
    <xf numFmtId="49" fontId="5" fillId="10" borderId="11" xfId="0" applyNumberFormat="1" applyFont="1" applyFill="1" applyBorder="1" applyAlignment="1">
      <alignment horizontal="left" vertical="top" wrapText="1"/>
    </xf>
    <xf numFmtId="49" fontId="5" fillId="10" borderId="34" xfId="0" applyNumberFormat="1" applyFont="1" applyFill="1" applyBorder="1" applyAlignment="1">
      <alignment horizontal="left" vertical="top" wrapText="1"/>
    </xf>
    <xf numFmtId="49" fontId="26" fillId="0" borderId="79" xfId="0" applyNumberFormat="1" applyFont="1" applyBorder="1" applyAlignment="1">
      <alignment horizontal="center" vertical="center" wrapText="1"/>
    </xf>
    <xf numFmtId="49" fontId="26" fillId="0" borderId="29" xfId="0" applyNumberFormat="1" applyFont="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left" vertical="center"/>
    </xf>
    <xf numFmtId="0" fontId="7" fillId="2" borderId="1" xfId="0" applyFont="1" applyFill="1" applyBorder="1" applyAlignment="1" applyProtection="1">
      <alignment horizontal="center" vertical="center"/>
      <protection locked="0"/>
    </xf>
    <xf numFmtId="0" fontId="7" fillId="2" borderId="2" xfId="0" applyFont="1" applyFill="1" applyBorder="1" applyAlignment="1" applyProtection="1">
      <alignment horizontal="center" vertical="center"/>
      <protection locked="0"/>
    </xf>
    <xf numFmtId="0" fontId="7" fillId="2" borderId="3" xfId="0" applyFont="1" applyFill="1" applyBorder="1" applyAlignment="1" applyProtection="1">
      <alignment horizontal="center" vertical="center"/>
      <protection locked="0"/>
    </xf>
    <xf numFmtId="0" fontId="7" fillId="2" borderId="4" xfId="0" applyFont="1" applyFill="1" applyBorder="1" applyAlignment="1" applyProtection="1">
      <alignment horizontal="center" vertical="center"/>
      <protection locked="0"/>
    </xf>
    <xf numFmtId="0" fontId="7" fillId="2" borderId="0" xfId="0" applyFont="1" applyFill="1" applyBorder="1" applyAlignment="1" applyProtection="1">
      <alignment horizontal="center" vertical="center"/>
      <protection locked="0"/>
    </xf>
    <xf numFmtId="0" fontId="7" fillId="2" borderId="5" xfId="0" applyFont="1" applyFill="1" applyBorder="1" applyAlignment="1" applyProtection="1">
      <alignment horizontal="center" vertical="center"/>
      <protection locked="0"/>
    </xf>
    <xf numFmtId="0" fontId="7" fillId="2" borderId="6" xfId="0" applyFont="1" applyFill="1" applyBorder="1" applyAlignment="1" applyProtection="1">
      <alignment horizontal="center" vertical="center"/>
      <protection locked="0"/>
    </xf>
    <xf numFmtId="0" fontId="7" fillId="2" borderId="7" xfId="0" applyFont="1" applyFill="1" applyBorder="1" applyAlignment="1" applyProtection="1">
      <alignment horizontal="center" vertical="center"/>
      <protection locked="0"/>
    </xf>
    <xf numFmtId="0" fontId="7" fillId="2" borderId="8" xfId="0" applyFont="1" applyFill="1" applyBorder="1" applyAlignment="1" applyProtection="1">
      <alignment horizontal="center" vertical="center"/>
      <protection locked="0"/>
    </xf>
    <xf numFmtId="0" fontId="9" fillId="6" borderId="0" xfId="0" applyFont="1" applyFill="1" applyAlignment="1">
      <alignment horizontal="left" vertical="top" wrapText="1"/>
    </xf>
    <xf numFmtId="0" fontId="5" fillId="0" borderId="15"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21" xfId="0" applyFont="1" applyBorder="1" applyAlignment="1">
      <alignment horizontal="center" vertical="center" wrapText="1"/>
    </xf>
    <xf numFmtId="0" fontId="10" fillId="0" borderId="21"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9" fillId="0" borderId="0" xfId="0" applyFont="1" applyAlignment="1">
      <alignment horizontal="center" vertical="center"/>
    </xf>
    <xf numFmtId="0" fontId="10" fillId="7" borderId="59" xfId="0" applyFont="1" applyFill="1" applyBorder="1" applyAlignment="1">
      <alignment horizontal="center" vertical="center" wrapText="1"/>
    </xf>
    <xf numFmtId="0" fontId="10" fillId="7" borderId="69" xfId="0" applyFont="1" applyFill="1" applyBorder="1" applyAlignment="1">
      <alignment horizontal="center" vertical="center" wrapText="1"/>
    </xf>
    <xf numFmtId="0" fontId="10" fillId="0" borderId="2" xfId="0" applyFont="1" applyBorder="1" applyAlignment="1">
      <alignment horizontal="center" vertical="center"/>
    </xf>
    <xf numFmtId="0" fontId="10" fillId="0" borderId="0" xfId="0" applyFont="1" applyBorder="1" applyAlignment="1">
      <alignment horizontal="center" vertical="center"/>
    </xf>
    <xf numFmtId="0" fontId="10" fillId="0" borderId="41" xfId="0" applyFont="1" applyBorder="1" applyAlignment="1">
      <alignment horizontal="center" vertical="center"/>
    </xf>
    <xf numFmtId="9" fontId="10" fillId="3" borderId="70" xfId="2" applyFont="1" applyFill="1" applyBorder="1" applyAlignment="1" applyProtection="1">
      <alignment horizontal="center" vertical="center" wrapText="1"/>
    </xf>
    <xf numFmtId="9" fontId="10" fillId="3" borderId="54" xfId="2" applyFont="1" applyFill="1" applyBorder="1" applyAlignment="1" applyProtection="1">
      <alignment horizontal="center" vertical="center" wrapText="1"/>
    </xf>
    <xf numFmtId="0" fontId="5" fillId="7" borderId="59" xfId="0" applyFont="1" applyFill="1" applyBorder="1" applyAlignment="1">
      <alignment horizontal="center" vertical="center" wrapText="1"/>
    </xf>
    <xf numFmtId="0" fontId="5" fillId="7" borderId="10" xfId="0" applyFont="1" applyFill="1" applyBorder="1" applyAlignment="1">
      <alignment horizontal="center" vertical="center" wrapText="1"/>
    </xf>
    <xf numFmtId="0" fontId="24" fillId="0" borderId="68" xfId="0" quotePrefix="1" applyFont="1" applyBorder="1" applyAlignment="1">
      <alignment vertical="center" wrapText="1"/>
    </xf>
    <xf numFmtId="0" fontId="24" fillId="0" borderId="80" xfId="0" quotePrefix="1" applyFont="1" applyBorder="1" applyAlignment="1">
      <alignment vertical="center" wrapText="1"/>
    </xf>
    <xf numFmtId="0" fontId="22" fillId="0" borderId="79" xfId="0" applyFont="1" applyBorder="1" applyAlignment="1">
      <alignment horizontal="center" vertical="center" wrapText="1"/>
    </xf>
    <xf numFmtId="0" fontId="22" fillId="0" borderId="21" xfId="0" applyFont="1" applyBorder="1" applyAlignment="1">
      <alignment horizontal="center" vertical="center" wrapText="1"/>
    </xf>
    <xf numFmtId="0" fontId="24" fillId="0" borderId="68" xfId="0" quotePrefix="1" applyFont="1" applyBorder="1" applyAlignment="1">
      <alignment horizontal="center" vertical="center" wrapText="1"/>
    </xf>
    <xf numFmtId="0" fontId="24" fillId="0" borderId="80" xfId="0" quotePrefix="1" applyFont="1" applyBorder="1" applyAlignment="1">
      <alignment horizontal="center" vertical="center" wrapText="1"/>
    </xf>
    <xf numFmtId="0" fontId="25" fillId="0" borderId="82" xfId="0" applyNumberFormat="1" applyFont="1" applyBorder="1" applyAlignment="1">
      <alignment horizontal="left" vertical="center"/>
    </xf>
    <xf numFmtId="0" fontId="25" fillId="0" borderId="7" xfId="0" applyNumberFormat="1" applyFont="1" applyBorder="1" applyAlignment="1">
      <alignment horizontal="left" vertical="center"/>
    </xf>
    <xf numFmtId="0" fontId="25" fillId="0" borderId="80" xfId="0" applyNumberFormat="1" applyFont="1" applyBorder="1" applyAlignment="1">
      <alignment horizontal="left" vertical="center"/>
    </xf>
    <xf numFmtId="0" fontId="22" fillId="0" borderId="29" xfId="0" applyFont="1" applyBorder="1" applyAlignment="1">
      <alignment horizontal="center" vertical="center" wrapText="1"/>
    </xf>
  </cellXfs>
  <cellStyles count="8">
    <cellStyle name="Euro 2" xfId="4" xr:uid="{00000000-0005-0000-0000-000000000000}"/>
    <cellStyle name="Komma" xfId="1" builtinId="3"/>
    <cellStyle name="Prozent" xfId="2" builtinId="5"/>
    <cellStyle name="Standard" xfId="0" builtinId="0"/>
    <cellStyle name="Standard 10" xfId="3" xr:uid="{00000000-0005-0000-0000-000004000000}"/>
    <cellStyle name="Standard 11" xfId="7" xr:uid="{00000000-0005-0000-0000-000005000000}"/>
    <cellStyle name="Währung" xfId="6" builtinId="4"/>
    <cellStyle name="Währung 2 2" xfId="5"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95250</xdr:colOff>
      <xdr:row>1</xdr:row>
      <xdr:rowOff>21165</xdr:rowOff>
    </xdr:from>
    <xdr:to>
      <xdr:col>6</xdr:col>
      <xdr:colOff>1619250</xdr:colOff>
      <xdr:row>1</xdr:row>
      <xdr:rowOff>539748</xdr:rowOff>
    </xdr:to>
    <xdr:pic>
      <xdr:nvPicPr>
        <xdr:cNvPr id="7" name="Grafik 6">
          <a:extLst>
            <a:ext uri="{FF2B5EF4-FFF2-40B4-BE49-F238E27FC236}">
              <a16:creationId xmlns:a16="http://schemas.microsoft.com/office/drawing/2014/main" id="{EE3DEDDD-EB0C-4BA4-A4D0-C8E16935B14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3917" y="211665"/>
          <a:ext cx="1524000" cy="518583"/>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4264588</xdr:colOff>
      <xdr:row>0</xdr:row>
      <xdr:rowOff>119042</xdr:rowOff>
    </xdr:from>
    <xdr:ext cx="5769429" cy="374141"/>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5026588" y="119042"/>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aThao\AppData\Local\Microsoft\Windows\INetCache\Content.Outlook\WXQ6F98L\14_Honorarblatt_Generalplanung_final%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norar "/>
      <sheetName val="KGR Euro"/>
      <sheetName val="Tabelle1"/>
    </sheetNames>
    <sheetDataSet>
      <sheetData sheetId="0"/>
      <sheetData sheetId="1">
        <row r="14">
          <cell r="D14">
            <v>1275150</v>
          </cell>
        </row>
      </sheetData>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29"/>
  <sheetViews>
    <sheetView zoomScale="90" zoomScaleNormal="90" workbookViewId="0">
      <selection activeCell="D29" sqref="D29"/>
    </sheetView>
  </sheetViews>
  <sheetFormatPr baseColWidth="10" defaultRowHeight="14.5" x14ac:dyDescent="0.35"/>
  <cols>
    <col min="1" max="1" width="4.54296875" customWidth="1"/>
    <col min="2" max="2" width="15.54296875" customWidth="1"/>
    <col min="3" max="3" width="41.453125" customWidth="1"/>
    <col min="4" max="4" width="28" customWidth="1"/>
    <col min="5" max="5" width="12" bestFit="1" customWidth="1"/>
    <col min="6" max="6" width="17.7265625" customWidth="1"/>
    <col min="7" max="7" width="26.26953125" customWidth="1"/>
  </cols>
  <sheetData>
    <row r="2" spans="1:8" ht="49.5" customHeight="1" x14ac:dyDescent="0.35">
      <c r="A2" s="73"/>
      <c r="B2" s="191" t="s">
        <v>71</v>
      </c>
      <c r="C2" s="191"/>
      <c r="D2" s="191"/>
      <c r="E2" s="191"/>
      <c r="F2" s="191"/>
      <c r="G2" s="71"/>
      <c r="H2" s="71"/>
    </row>
    <row r="3" spans="1:8" ht="15.5" x14ac:dyDescent="0.35">
      <c r="A3" s="73"/>
      <c r="B3" s="72" t="str">
        <f>'Freianlagen KAU '!B4</f>
        <v>Vergabenummer: P_0906-2025_FA_IV</v>
      </c>
      <c r="C3" s="72"/>
      <c r="D3" s="72"/>
      <c r="E3" s="72"/>
      <c r="F3" s="72"/>
      <c r="G3" s="72"/>
      <c r="H3" s="72"/>
    </row>
    <row r="4" spans="1:8" ht="15.5" x14ac:dyDescent="0.35">
      <c r="A4" s="73"/>
      <c r="B4" s="72" t="s">
        <v>42</v>
      </c>
      <c r="C4" s="72" t="s">
        <v>43</v>
      </c>
      <c r="D4" s="72"/>
      <c r="E4" s="72"/>
      <c r="F4" s="72"/>
      <c r="G4" s="72"/>
      <c r="H4" s="72"/>
    </row>
    <row r="5" spans="1:8" ht="15.5" x14ac:dyDescent="0.35">
      <c r="B5" s="59"/>
      <c r="C5" s="60"/>
      <c r="D5" s="15"/>
      <c r="E5" s="15"/>
      <c r="F5" s="61"/>
      <c r="G5" s="15"/>
    </row>
    <row r="6" spans="1:8" ht="18" x14ac:dyDescent="0.35">
      <c r="B6" s="74" t="s">
        <v>75</v>
      </c>
      <c r="C6" s="74"/>
      <c r="D6" s="75"/>
      <c r="E6" s="75"/>
      <c r="F6" s="75"/>
      <c r="G6" s="75"/>
    </row>
    <row r="7" spans="1:8" ht="16" thickBot="1" x14ac:dyDescent="0.4">
      <c r="B7" s="59"/>
      <c r="C7" s="60"/>
      <c r="D7" s="15"/>
      <c r="E7" s="15"/>
      <c r="F7" s="61"/>
      <c r="G7" s="15"/>
    </row>
    <row r="8" spans="1:8" ht="16.5" customHeight="1" thickBot="1" x14ac:dyDescent="0.4">
      <c r="C8" s="192" t="s">
        <v>58</v>
      </c>
      <c r="D8" s="193"/>
      <c r="E8" s="135"/>
      <c r="F8" s="135"/>
      <c r="G8" s="136" t="s">
        <v>59</v>
      </c>
      <c r="H8" s="76"/>
    </row>
    <row r="9" spans="1:8" ht="16" thickBot="1" x14ac:dyDescent="0.4">
      <c r="C9" s="7"/>
      <c r="D9" s="60"/>
      <c r="E9" s="80"/>
      <c r="F9" s="80"/>
      <c r="G9" s="137">
        <f>'Freianlagen KAU '!G43</f>
        <v>278553.15179999999</v>
      </c>
      <c r="H9" s="178"/>
    </row>
    <row r="10" spans="1:8" ht="16.5" customHeight="1" thickBot="1" x14ac:dyDescent="0.4">
      <c r="C10" s="192" t="s">
        <v>60</v>
      </c>
      <c r="D10" s="193"/>
      <c r="E10" s="135"/>
      <c r="F10" s="135"/>
      <c r="G10" s="136" t="s">
        <v>59</v>
      </c>
      <c r="H10" s="76"/>
    </row>
    <row r="11" spans="1:8" ht="16" thickBot="1" x14ac:dyDescent="0.4">
      <c r="C11" s="7"/>
      <c r="D11" s="60"/>
      <c r="E11" s="138"/>
      <c r="F11" s="80"/>
      <c r="G11" s="137">
        <f>'Freianlagen KAU '!G92+'Freianlagen KAU '!G67</f>
        <v>0</v>
      </c>
      <c r="H11" s="111"/>
    </row>
    <row r="12" spans="1:8" ht="16" thickBot="1" x14ac:dyDescent="0.4">
      <c r="C12" s="192" t="s">
        <v>61</v>
      </c>
      <c r="D12" s="193"/>
      <c r="E12" s="77"/>
      <c r="F12" s="77"/>
      <c r="G12" s="139" t="s">
        <v>59</v>
      </c>
      <c r="H12" s="76"/>
    </row>
    <row r="13" spans="1:8" ht="16" thickBot="1" x14ac:dyDescent="0.4">
      <c r="C13" s="7"/>
      <c r="D13" s="60"/>
      <c r="E13" s="80"/>
      <c r="F13" s="80"/>
      <c r="G13" s="137">
        <f>G9+G11</f>
        <v>278553.15179999999</v>
      </c>
      <c r="H13" s="111"/>
    </row>
    <row r="14" spans="1:8" ht="36.75" customHeight="1" thickBot="1" x14ac:dyDescent="0.4">
      <c r="C14" s="194" t="s">
        <v>62</v>
      </c>
      <c r="D14" s="195"/>
      <c r="E14" s="195"/>
      <c r="F14" s="195"/>
      <c r="G14" s="140" t="s">
        <v>59</v>
      </c>
      <c r="H14" s="141"/>
    </row>
    <row r="15" spans="1:8" ht="16" thickBot="1" x14ac:dyDescent="0.4">
      <c r="C15" s="7"/>
      <c r="E15" s="7"/>
      <c r="F15" s="60"/>
      <c r="G15" s="137">
        <f>'Freianlagen KAU '!G106</f>
        <v>278553.15179999999</v>
      </c>
      <c r="H15" s="80"/>
    </row>
    <row r="16" spans="1:8" ht="37.5" customHeight="1" thickBot="1" x14ac:dyDescent="0.4">
      <c r="C16" s="186" t="s">
        <v>73</v>
      </c>
      <c r="D16" s="187"/>
      <c r="E16" s="187"/>
      <c r="F16" s="187"/>
      <c r="G16" s="142">
        <f>SUM(G15:G15)</f>
        <v>278553.15179999999</v>
      </c>
      <c r="H16" s="143"/>
    </row>
    <row r="17" spans="2:8" ht="16" thickBot="1" x14ac:dyDescent="0.4">
      <c r="C17" s="46" t="s">
        <v>35</v>
      </c>
      <c r="D17" s="48"/>
      <c r="F17" s="63">
        <v>0.19</v>
      </c>
      <c r="G17" s="144">
        <f>G16/100*19</f>
        <v>52925.098841999992</v>
      </c>
      <c r="H17" s="64"/>
    </row>
    <row r="18" spans="2:8" ht="39.75" customHeight="1" thickBot="1" x14ac:dyDescent="0.4">
      <c r="C18" s="186" t="s">
        <v>74</v>
      </c>
      <c r="D18" s="187"/>
      <c r="E18" s="187"/>
      <c r="F18" s="187"/>
      <c r="G18" s="142">
        <f>G16*1.19</f>
        <v>331478.250642</v>
      </c>
      <c r="H18" s="143"/>
    </row>
    <row r="19" spans="2:8" ht="15.5" x14ac:dyDescent="0.35">
      <c r="D19" s="190" t="s">
        <v>36</v>
      </c>
      <c r="E19" s="190"/>
      <c r="F19" s="190"/>
      <c r="G19" s="190"/>
    </row>
    <row r="20" spans="2:8" ht="16" thickBot="1" x14ac:dyDescent="0.4">
      <c r="B20" s="59"/>
      <c r="C20" s="60"/>
      <c r="D20" s="111"/>
      <c r="E20" s="111"/>
      <c r="F20" s="61"/>
      <c r="G20" s="111"/>
    </row>
    <row r="21" spans="2:8" ht="42" customHeight="1" thickBot="1" x14ac:dyDescent="0.4">
      <c r="C21" s="188" t="s">
        <v>65</v>
      </c>
      <c r="D21" s="189"/>
      <c r="E21" s="189"/>
      <c r="F21" s="189"/>
      <c r="G21" s="151">
        <f>$D$24*75+$D$25*50+$D$26*25</f>
        <v>0</v>
      </c>
      <c r="H21" s="141"/>
    </row>
    <row r="22" spans="2:8" ht="15" thickBot="1" x14ac:dyDescent="0.4"/>
    <row r="23" spans="2:8" ht="16" thickBot="1" x14ac:dyDescent="0.4">
      <c r="C23" s="145" t="s">
        <v>37</v>
      </c>
      <c r="D23" s="146" t="s">
        <v>38</v>
      </c>
      <c r="E23" s="111"/>
      <c r="F23" s="111"/>
      <c r="G23" s="61"/>
      <c r="H23" s="111"/>
    </row>
    <row r="24" spans="2:8" ht="15.5" x14ac:dyDescent="0.35">
      <c r="C24" s="66" t="s">
        <v>39</v>
      </c>
      <c r="D24" s="147">
        <v>0</v>
      </c>
      <c r="E24" s="111"/>
      <c r="F24" s="111"/>
      <c r="G24" s="61"/>
      <c r="H24" s="111"/>
    </row>
    <row r="25" spans="2:8" ht="15.5" x14ac:dyDescent="0.35">
      <c r="C25" s="67" t="s">
        <v>40</v>
      </c>
      <c r="D25" s="148">
        <v>0</v>
      </c>
      <c r="E25" s="111"/>
      <c r="F25" s="111"/>
      <c r="G25" s="61"/>
      <c r="H25" s="111"/>
    </row>
    <row r="26" spans="2:8" ht="16" thickBot="1" x14ac:dyDescent="0.4">
      <c r="C26" s="68" t="s">
        <v>41</v>
      </c>
      <c r="D26" s="148">
        <v>0</v>
      </c>
      <c r="E26" s="111"/>
      <c r="F26" s="111"/>
      <c r="G26" s="61"/>
      <c r="H26" s="111"/>
    </row>
    <row r="27" spans="2:8" ht="16" thickBot="1" x14ac:dyDescent="0.4">
      <c r="C27" s="149" t="s">
        <v>63</v>
      </c>
      <c r="D27" s="150">
        <f>(D24+D25+D26)/3</f>
        <v>0</v>
      </c>
      <c r="E27" s="111"/>
      <c r="F27" s="111"/>
      <c r="G27" s="61"/>
      <c r="H27" s="111"/>
    </row>
    <row r="28" spans="2:8" ht="16" thickBot="1" x14ac:dyDescent="0.4">
      <c r="C28" s="59"/>
      <c r="D28" s="60"/>
      <c r="E28" s="111"/>
      <c r="F28" s="111"/>
      <c r="G28" s="61"/>
      <c r="H28" s="111"/>
    </row>
    <row r="29" spans="2:8" ht="16" thickBot="1" x14ac:dyDescent="0.4">
      <c r="C29" s="145" t="s">
        <v>64</v>
      </c>
      <c r="D29" s="65">
        <v>0</v>
      </c>
      <c r="E29" s="111"/>
      <c r="F29" s="111"/>
      <c r="G29" s="61"/>
      <c r="H29" s="111"/>
    </row>
  </sheetData>
  <mergeCells count="9">
    <mergeCell ref="C16:F16"/>
    <mergeCell ref="C18:F18"/>
    <mergeCell ref="C21:F21"/>
    <mergeCell ref="D19:G19"/>
    <mergeCell ref="B2:F2"/>
    <mergeCell ref="C8:D8"/>
    <mergeCell ref="C10:D10"/>
    <mergeCell ref="C12:D12"/>
    <mergeCell ref="C14:F14"/>
  </mergeCell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H106"/>
  <sheetViews>
    <sheetView tabSelected="1" zoomScale="70" zoomScaleNormal="70" workbookViewId="0">
      <selection activeCell="B14" sqref="B14:H15"/>
    </sheetView>
  </sheetViews>
  <sheetFormatPr baseColWidth="10" defaultRowHeight="14.5" x14ac:dyDescent="0.35"/>
  <cols>
    <col min="1" max="1" width="2.26953125" customWidth="1"/>
    <col min="2" max="2" width="12.54296875" customWidth="1"/>
    <col min="3" max="3" width="71.54296875" customWidth="1"/>
    <col min="4" max="4" width="20.1796875" customWidth="1"/>
    <col min="5" max="5" width="17.81640625" customWidth="1"/>
    <col min="6" max="6" width="25.26953125" customWidth="1"/>
    <col min="7" max="7" width="17.1796875" customWidth="1"/>
  </cols>
  <sheetData>
    <row r="1" spans="2:8" ht="23" x14ac:dyDescent="0.35">
      <c r="B1" s="1"/>
      <c r="C1" s="2"/>
      <c r="D1" s="2"/>
      <c r="E1" s="2"/>
      <c r="F1" s="2"/>
      <c r="G1" s="2"/>
      <c r="H1" s="2"/>
    </row>
    <row r="2" spans="2:8" ht="23" x14ac:dyDescent="0.35">
      <c r="B2" s="1"/>
      <c r="C2" s="2"/>
      <c r="D2" s="2"/>
      <c r="E2" s="2"/>
      <c r="F2" s="2"/>
      <c r="G2" s="2"/>
      <c r="H2" s="2"/>
    </row>
    <row r="3" spans="2:8" ht="47.25" customHeight="1" x14ac:dyDescent="0.35">
      <c r="B3" s="191" t="s">
        <v>125</v>
      </c>
      <c r="C3" s="191"/>
      <c r="D3" s="191"/>
      <c r="E3" s="191"/>
      <c r="F3" s="191"/>
      <c r="G3" s="2"/>
      <c r="H3" s="2"/>
    </row>
    <row r="4" spans="2:8" ht="15.5" x14ac:dyDescent="0.35">
      <c r="B4" s="3" t="s">
        <v>72</v>
      </c>
      <c r="C4" s="4"/>
      <c r="D4" s="4"/>
      <c r="E4" s="4"/>
      <c r="F4" s="4"/>
      <c r="G4" s="4"/>
      <c r="H4" s="4"/>
    </row>
    <row r="5" spans="2:8" ht="15.5" x14ac:dyDescent="0.35">
      <c r="B5" s="3" t="s">
        <v>53</v>
      </c>
      <c r="C5" s="4"/>
      <c r="D5" s="4"/>
      <c r="E5" s="4"/>
      <c r="F5" s="4"/>
      <c r="G5" s="4"/>
      <c r="H5" s="4"/>
    </row>
    <row r="6" spans="2:8" ht="15.5" x14ac:dyDescent="0.35">
      <c r="B6" s="3"/>
      <c r="C6" s="4"/>
      <c r="D6" s="4"/>
      <c r="E6" s="4"/>
      <c r="F6" s="4"/>
      <c r="G6" s="4"/>
      <c r="H6" s="4"/>
    </row>
    <row r="7" spans="2:8" ht="18" customHeight="1" x14ac:dyDescent="0.35">
      <c r="B7" s="5"/>
      <c r="C7" s="200"/>
      <c r="D7" s="201"/>
      <c r="E7" s="201"/>
      <c r="F7" s="201"/>
      <c r="G7" s="201"/>
      <c r="H7" s="202"/>
    </row>
    <row r="8" spans="2:8" ht="18" customHeight="1" x14ac:dyDescent="0.35">
      <c r="B8" s="5"/>
      <c r="C8" s="203"/>
      <c r="D8" s="204"/>
      <c r="E8" s="204"/>
      <c r="F8" s="204"/>
      <c r="G8" s="204"/>
      <c r="H8" s="205"/>
    </row>
    <row r="9" spans="2:8" ht="18" customHeight="1" x14ac:dyDescent="0.35">
      <c r="B9" s="5"/>
      <c r="C9" s="206"/>
      <c r="D9" s="207"/>
      <c r="E9" s="207"/>
      <c r="F9" s="207"/>
      <c r="G9" s="207"/>
      <c r="H9" s="208"/>
    </row>
    <row r="10" spans="2:8" ht="17.5" x14ac:dyDescent="0.35">
      <c r="B10" s="5"/>
      <c r="C10" s="81" t="s">
        <v>0</v>
      </c>
      <c r="D10" s="4"/>
      <c r="E10" s="4"/>
      <c r="F10" s="4"/>
      <c r="G10" s="4"/>
      <c r="H10" s="4"/>
    </row>
    <row r="11" spans="2:8" ht="17.5" x14ac:dyDescent="0.35">
      <c r="B11" s="5"/>
      <c r="C11" s="81"/>
      <c r="D11" s="4"/>
      <c r="E11" s="4"/>
      <c r="F11" s="4"/>
      <c r="G11" s="4"/>
      <c r="H11" s="4"/>
    </row>
    <row r="12" spans="2:8" s="73" customFormat="1" ht="25" x14ac:dyDescent="0.35">
      <c r="B12" s="70"/>
      <c r="C12" s="153"/>
      <c r="D12" s="72"/>
      <c r="E12" s="72"/>
      <c r="F12" s="82"/>
      <c r="G12" s="82"/>
      <c r="H12" s="82"/>
    </row>
    <row r="13" spans="2:8" s="73" customFormat="1" ht="15.5" x14ac:dyDescent="0.35">
      <c r="B13" s="83"/>
      <c r="C13" s="83"/>
      <c r="D13" s="83"/>
      <c r="E13" s="72"/>
      <c r="F13" s="72"/>
      <c r="G13" s="84"/>
      <c r="H13" s="72"/>
    </row>
    <row r="14" spans="2:8" s="73" customFormat="1" ht="15.75" customHeight="1" x14ac:dyDescent="0.35">
      <c r="B14" s="209" t="s">
        <v>127</v>
      </c>
      <c r="C14" s="209"/>
      <c r="D14" s="209"/>
      <c r="E14" s="209"/>
      <c r="F14" s="209"/>
      <c r="G14" s="209"/>
      <c r="H14" s="209"/>
    </row>
    <row r="15" spans="2:8" s="73" customFormat="1" ht="269.25" customHeight="1" x14ac:dyDescent="0.35">
      <c r="B15" s="209"/>
      <c r="C15" s="209"/>
      <c r="D15" s="209"/>
      <c r="E15" s="209"/>
      <c r="F15" s="209"/>
      <c r="G15" s="209"/>
      <c r="H15" s="209"/>
    </row>
    <row r="16" spans="2:8" s="73" customFormat="1" ht="18" x14ac:dyDescent="0.35">
      <c r="B16" s="70"/>
      <c r="C16" s="70"/>
      <c r="D16" s="72"/>
      <c r="E16" s="72"/>
      <c r="F16" s="82"/>
      <c r="G16" s="82"/>
      <c r="H16" s="82"/>
    </row>
    <row r="17" spans="2:8" ht="18" x14ac:dyDescent="0.35">
      <c r="B17" s="6" t="s">
        <v>126</v>
      </c>
      <c r="C17" s="4"/>
      <c r="D17" s="7"/>
      <c r="E17" s="4"/>
      <c r="F17" s="4"/>
      <c r="G17" s="4"/>
      <c r="H17" s="4"/>
    </row>
    <row r="18" spans="2:8" ht="15.5" x14ac:dyDescent="0.35">
      <c r="B18" s="4"/>
      <c r="C18" s="4"/>
      <c r="D18" s="4"/>
      <c r="E18" s="4"/>
      <c r="F18" s="4"/>
      <c r="G18" s="4"/>
      <c r="H18" s="4"/>
    </row>
    <row r="19" spans="2:8" ht="15.5" x14ac:dyDescent="0.35">
      <c r="B19" s="8"/>
      <c r="C19" s="7"/>
      <c r="D19" s="4" t="s">
        <v>1</v>
      </c>
      <c r="E19" s="7"/>
      <c r="F19" s="7"/>
      <c r="G19" s="7"/>
      <c r="H19" s="7"/>
    </row>
    <row r="20" spans="2:8" ht="15.5" x14ac:dyDescent="0.35">
      <c r="B20" s="4"/>
      <c r="C20" s="4"/>
      <c r="D20" s="7" t="s">
        <v>2</v>
      </c>
      <c r="E20" s="4"/>
      <c r="F20" s="4"/>
      <c r="G20" s="4"/>
      <c r="H20" s="4"/>
    </row>
    <row r="21" spans="2:8" ht="15.5" x14ac:dyDescent="0.35">
      <c r="B21" s="4"/>
      <c r="C21" s="4"/>
      <c r="D21" s="7"/>
      <c r="E21" s="4"/>
      <c r="F21" s="4"/>
      <c r="G21" s="4"/>
      <c r="H21" s="4"/>
    </row>
    <row r="22" spans="2:8" ht="15.5" x14ac:dyDescent="0.35">
      <c r="B22" s="8"/>
      <c r="C22" s="7"/>
      <c r="D22" s="198" t="s">
        <v>3</v>
      </c>
      <c r="E22" s="198"/>
      <c r="F22" s="112" t="s">
        <v>33</v>
      </c>
      <c r="G22" s="7"/>
      <c r="H22" s="7"/>
    </row>
    <row r="23" spans="2:8" ht="15.5" x14ac:dyDescent="0.35">
      <c r="B23" s="4"/>
      <c r="C23" s="4"/>
      <c r="D23" s="4"/>
      <c r="E23" s="4"/>
      <c r="F23" s="4"/>
      <c r="G23" s="4"/>
      <c r="H23" s="4"/>
    </row>
    <row r="24" spans="2:8" ht="15.5" x14ac:dyDescent="0.35">
      <c r="B24" s="8"/>
      <c r="C24" s="7"/>
      <c r="D24" s="199" t="s">
        <v>4</v>
      </c>
      <c r="E24" s="199"/>
      <c r="F24" s="113" t="s">
        <v>54</v>
      </c>
      <c r="G24" s="7"/>
      <c r="H24" s="7"/>
    </row>
    <row r="25" spans="2:8" ht="18" x14ac:dyDescent="0.35">
      <c r="B25" s="5"/>
      <c r="C25" s="4"/>
      <c r="D25" s="4"/>
      <c r="E25" s="4"/>
      <c r="F25" s="4"/>
      <c r="G25" s="220"/>
      <c r="H25" s="220"/>
    </row>
    <row r="26" spans="2:8" ht="18" x14ac:dyDescent="0.35">
      <c r="B26" s="6" t="s">
        <v>5</v>
      </c>
      <c r="C26" s="4"/>
      <c r="D26" s="4"/>
      <c r="E26" s="4"/>
      <c r="F26" s="7"/>
      <c r="G26" s="7"/>
      <c r="H26" s="9" t="s">
        <v>6</v>
      </c>
    </row>
    <row r="27" spans="2:8" ht="15.5" x14ac:dyDescent="0.35">
      <c r="B27" s="4" t="s">
        <v>7</v>
      </c>
      <c r="C27" s="9"/>
      <c r="D27" s="10"/>
      <c r="E27" s="11"/>
      <c r="F27" s="12"/>
      <c r="G27" s="10"/>
      <c r="H27" s="4"/>
    </row>
    <row r="28" spans="2:8" ht="16" thickBot="1" x14ac:dyDescent="0.4">
      <c r="B28" s="7"/>
      <c r="C28" s="9" t="s">
        <v>76</v>
      </c>
      <c r="D28" s="176">
        <v>6297094</v>
      </c>
      <c r="E28" s="13" t="s">
        <v>8</v>
      </c>
      <c r="F28" s="100">
        <v>1</v>
      </c>
      <c r="G28" s="176">
        <v>6297094</v>
      </c>
      <c r="H28" s="13" t="s">
        <v>8</v>
      </c>
    </row>
    <row r="29" spans="2:8" ht="16" thickBot="1" x14ac:dyDescent="0.4">
      <c r="B29" s="7"/>
      <c r="C29" s="9"/>
      <c r="D29" s="14"/>
      <c r="E29" s="15"/>
      <c r="F29" s="16" t="s">
        <v>9</v>
      </c>
      <c r="G29" s="177">
        <f>SUM(G28:G28)</f>
        <v>6297094</v>
      </c>
      <c r="H29" s="17" t="s">
        <v>8</v>
      </c>
    </row>
    <row r="30" spans="2:8" ht="15.5" x14ac:dyDescent="0.35">
      <c r="B30" s="4"/>
      <c r="C30" s="18"/>
      <c r="D30" s="18"/>
      <c r="E30" s="19"/>
      <c r="F30" s="101"/>
      <c r="G30" s="18"/>
      <c r="H30" s="18"/>
    </row>
    <row r="31" spans="2:8" ht="16" thickBot="1" x14ac:dyDescent="0.4">
      <c r="B31" s="20"/>
      <c r="C31" s="7"/>
      <c r="D31" s="7"/>
      <c r="E31" s="9" t="s">
        <v>77</v>
      </c>
      <c r="F31" s="102">
        <v>1</v>
      </c>
      <c r="G31" s="114">
        <v>844100.46</v>
      </c>
      <c r="H31" s="21" t="s">
        <v>8</v>
      </c>
    </row>
    <row r="32" spans="2:8" ht="16" thickBot="1" x14ac:dyDescent="0.4">
      <c r="B32" s="105"/>
      <c r="C32" s="106"/>
      <c r="D32" s="106"/>
      <c r="E32" s="103" t="s">
        <v>78</v>
      </c>
      <c r="F32" s="107"/>
      <c r="G32" s="23">
        <f>SUM(G31:G31)</f>
        <v>844100.46</v>
      </c>
      <c r="H32" s="17" t="s">
        <v>8</v>
      </c>
    </row>
    <row r="33" spans="2:8" ht="16" thickBot="1" x14ac:dyDescent="0.4">
      <c r="B33" s="4"/>
      <c r="C33" s="22"/>
      <c r="D33" s="22"/>
      <c r="E33" s="22"/>
      <c r="F33" s="104"/>
      <c r="G33" s="69">
        <f>G32</f>
        <v>844100.46</v>
      </c>
      <c r="H33" s="24"/>
    </row>
    <row r="34" spans="2:8" ht="15.75" customHeight="1" x14ac:dyDescent="0.35">
      <c r="B34" s="210" t="s">
        <v>10</v>
      </c>
      <c r="C34" s="212" t="s">
        <v>11</v>
      </c>
      <c r="D34" s="212" t="s">
        <v>12</v>
      </c>
      <c r="E34" s="215" t="s">
        <v>13</v>
      </c>
      <c r="F34" s="215"/>
      <c r="G34" s="216" t="s">
        <v>14</v>
      </c>
      <c r="H34" s="217"/>
    </row>
    <row r="35" spans="2:8" ht="31" x14ac:dyDescent="0.35">
      <c r="B35" s="211"/>
      <c r="C35" s="213"/>
      <c r="D35" s="214"/>
      <c r="E35" s="25" t="s">
        <v>15</v>
      </c>
      <c r="F35" s="25" t="s">
        <v>16</v>
      </c>
      <c r="G35" s="218"/>
      <c r="H35" s="219"/>
    </row>
    <row r="36" spans="2:8" ht="15.5" x14ac:dyDescent="0.35">
      <c r="B36" s="117" t="s">
        <v>30</v>
      </c>
      <c r="C36" s="118" t="s">
        <v>56</v>
      </c>
      <c r="D36" s="119"/>
      <c r="E36" s="120"/>
      <c r="F36" s="121"/>
      <c r="G36" s="122"/>
      <c r="H36" s="123"/>
    </row>
    <row r="37" spans="2:8" ht="15.75" customHeight="1" x14ac:dyDescent="0.35">
      <c r="B37" s="97" t="s">
        <v>49</v>
      </c>
      <c r="C37" s="132"/>
      <c r="D37" s="133"/>
      <c r="E37" s="223" t="str">
        <f>F22</f>
        <v>IV</v>
      </c>
      <c r="F37" s="226" t="str">
        <f>F24</f>
        <v>Basis</v>
      </c>
      <c r="G37" s="133"/>
      <c r="H37" s="134"/>
    </row>
    <row r="38" spans="2:8" ht="15.5" x14ac:dyDescent="0.35">
      <c r="B38" s="31" t="s">
        <v>17</v>
      </c>
      <c r="C38" s="32" t="s">
        <v>18</v>
      </c>
      <c r="D38" s="33">
        <v>3</v>
      </c>
      <c r="E38" s="224"/>
      <c r="F38" s="227"/>
      <c r="G38" s="90">
        <f>$G$31*(D38/100)</f>
        <v>25323.013799999997</v>
      </c>
      <c r="H38" s="34" t="s">
        <v>8</v>
      </c>
    </row>
    <row r="39" spans="2:8" ht="15.5" x14ac:dyDescent="0.35">
      <c r="B39" s="29" t="s">
        <v>19</v>
      </c>
      <c r="C39" s="30" t="s">
        <v>20</v>
      </c>
      <c r="D39" s="26">
        <v>10</v>
      </c>
      <c r="E39" s="224"/>
      <c r="F39" s="227"/>
      <c r="G39" s="90">
        <f t="shared" ref="G39" si="0">$G$31*(D39/100)</f>
        <v>84410.046000000002</v>
      </c>
      <c r="H39" s="28" t="s">
        <v>8</v>
      </c>
    </row>
    <row r="40" spans="2:8" ht="15.75" customHeight="1" x14ac:dyDescent="0.35">
      <c r="B40" s="97" t="s">
        <v>50</v>
      </c>
      <c r="C40" s="228"/>
      <c r="D40" s="229"/>
      <c r="E40" s="224"/>
      <c r="F40" s="227"/>
      <c r="G40" s="91"/>
      <c r="H40" s="98"/>
    </row>
    <row r="41" spans="2:8" ht="21" customHeight="1" x14ac:dyDescent="0.35">
      <c r="B41" s="29" t="s">
        <v>21</v>
      </c>
      <c r="C41" s="30" t="s">
        <v>22</v>
      </c>
      <c r="D41" s="26">
        <v>16</v>
      </c>
      <c r="E41" s="224"/>
      <c r="F41" s="227"/>
      <c r="G41" s="90">
        <f>$G$31*(D41/100)</f>
        <v>135056.0736</v>
      </c>
      <c r="H41" s="34" t="s">
        <v>8</v>
      </c>
    </row>
    <row r="42" spans="2:8" ht="51" customHeight="1" thickBot="1" x14ac:dyDescent="0.4">
      <c r="B42" s="94" t="s">
        <v>23</v>
      </c>
      <c r="C42" s="95" t="s">
        <v>48</v>
      </c>
      <c r="D42" s="96">
        <v>4</v>
      </c>
      <c r="E42" s="225"/>
      <c r="F42" s="227"/>
      <c r="G42" s="27">
        <f>$G$31*(D42/100)</f>
        <v>33764.018400000001</v>
      </c>
      <c r="H42" s="28" t="s">
        <v>8</v>
      </c>
    </row>
    <row r="43" spans="2:8" ht="16" thickBot="1" x14ac:dyDescent="0.4">
      <c r="B43" s="35" t="s">
        <v>24</v>
      </c>
      <c r="C43" s="36"/>
      <c r="D43" s="37">
        <f>SUM(D38:D42)</f>
        <v>33</v>
      </c>
      <c r="E43" s="38"/>
      <c r="F43" s="39"/>
      <c r="G43" s="40">
        <f>SUM(G38:G42)</f>
        <v>278553.15179999999</v>
      </c>
      <c r="H43" s="41" t="s">
        <v>8</v>
      </c>
    </row>
    <row r="44" spans="2:8" ht="15.5" x14ac:dyDescent="0.35">
      <c r="B44" s="117" t="s">
        <v>31</v>
      </c>
      <c r="C44" s="118" t="s">
        <v>57</v>
      </c>
      <c r="D44" s="119"/>
      <c r="E44" s="120"/>
      <c r="F44" s="121"/>
      <c r="G44" s="122"/>
      <c r="H44" s="123"/>
    </row>
    <row r="45" spans="2:8" ht="15.75" customHeight="1" x14ac:dyDescent="0.35">
      <c r="B45" s="97" t="s">
        <v>49</v>
      </c>
      <c r="C45" s="92"/>
      <c r="D45" s="221"/>
      <c r="E45" s="222"/>
      <c r="F45" s="92"/>
      <c r="G45" s="93"/>
      <c r="H45" s="99"/>
    </row>
    <row r="46" spans="2:8" ht="15" customHeight="1" x14ac:dyDescent="0.35">
      <c r="B46" s="154">
        <v>1</v>
      </c>
      <c r="C46" s="88" t="s">
        <v>81</v>
      </c>
      <c r="D46" s="166" t="s">
        <v>51</v>
      </c>
      <c r="E46" s="166" t="s">
        <v>25</v>
      </c>
      <c r="F46" s="196" t="s">
        <v>69</v>
      </c>
      <c r="G46" s="181">
        <v>0</v>
      </c>
      <c r="H46" s="89" t="s">
        <v>8</v>
      </c>
    </row>
    <row r="47" spans="2:8" ht="31" x14ac:dyDescent="0.35">
      <c r="B47" s="154">
        <v>1</v>
      </c>
      <c r="C47" s="88" t="s">
        <v>79</v>
      </c>
      <c r="D47" s="166" t="s">
        <v>51</v>
      </c>
      <c r="E47" s="166" t="s">
        <v>25</v>
      </c>
      <c r="F47" s="197"/>
      <c r="G47" s="181">
        <v>0</v>
      </c>
      <c r="H47" s="89" t="s">
        <v>8</v>
      </c>
    </row>
    <row r="48" spans="2:8" ht="31" x14ac:dyDescent="0.35">
      <c r="B48" s="154">
        <v>1</v>
      </c>
      <c r="C48" s="88" t="s">
        <v>82</v>
      </c>
      <c r="D48" s="166" t="s">
        <v>51</v>
      </c>
      <c r="E48" s="166" t="s">
        <v>25</v>
      </c>
      <c r="F48" s="197"/>
      <c r="G48" s="181">
        <v>0</v>
      </c>
      <c r="H48" s="89" t="s">
        <v>8</v>
      </c>
    </row>
    <row r="49" spans="2:8" ht="31" x14ac:dyDescent="0.35">
      <c r="B49" s="154">
        <v>1</v>
      </c>
      <c r="C49" s="88" t="s">
        <v>80</v>
      </c>
      <c r="D49" s="166" t="s">
        <v>51</v>
      </c>
      <c r="E49" s="166" t="s">
        <v>25</v>
      </c>
      <c r="F49" s="197"/>
      <c r="G49" s="181">
        <v>0</v>
      </c>
      <c r="H49" s="89" t="s">
        <v>8</v>
      </c>
    </row>
    <row r="50" spans="2:8" ht="15" customHeight="1" x14ac:dyDescent="0.35">
      <c r="B50" s="154">
        <v>1</v>
      </c>
      <c r="C50" s="88" t="s">
        <v>83</v>
      </c>
      <c r="D50" s="166" t="s">
        <v>51</v>
      </c>
      <c r="E50" s="166" t="s">
        <v>25</v>
      </c>
      <c r="F50" s="197"/>
      <c r="G50" s="181">
        <v>0</v>
      </c>
      <c r="H50" s="89" t="s">
        <v>8</v>
      </c>
    </row>
    <row r="51" spans="2:8" ht="31" x14ac:dyDescent="0.35">
      <c r="B51" s="154">
        <v>1</v>
      </c>
      <c r="C51" s="88" t="s">
        <v>84</v>
      </c>
      <c r="D51" s="166" t="s">
        <v>51</v>
      </c>
      <c r="E51" s="166" t="s">
        <v>25</v>
      </c>
      <c r="F51" s="197"/>
      <c r="G51" s="181">
        <v>0</v>
      </c>
      <c r="H51" s="89" t="s">
        <v>8</v>
      </c>
    </row>
    <row r="52" spans="2:8" ht="15" customHeight="1" x14ac:dyDescent="0.35">
      <c r="B52" s="154">
        <v>1</v>
      </c>
      <c r="C52" s="88" t="s">
        <v>85</v>
      </c>
      <c r="D52" s="166" t="s">
        <v>51</v>
      </c>
      <c r="E52" s="166" t="s">
        <v>25</v>
      </c>
      <c r="F52" s="197"/>
      <c r="G52" s="181">
        <v>0</v>
      </c>
      <c r="H52" s="89" t="s">
        <v>8</v>
      </c>
    </row>
    <row r="53" spans="2:8" ht="62" x14ac:dyDescent="0.35">
      <c r="B53" s="155">
        <v>1</v>
      </c>
      <c r="C53" s="156" t="s">
        <v>86</v>
      </c>
      <c r="D53" s="166" t="s">
        <v>51</v>
      </c>
      <c r="E53" s="166" t="s">
        <v>25</v>
      </c>
      <c r="F53" s="197"/>
      <c r="G53" s="181">
        <v>0</v>
      </c>
      <c r="H53" s="89" t="s">
        <v>8</v>
      </c>
    </row>
    <row r="54" spans="2:8" ht="46.5" x14ac:dyDescent="0.35">
      <c r="B54" s="155">
        <v>1</v>
      </c>
      <c r="C54" s="156" t="s">
        <v>87</v>
      </c>
      <c r="D54" s="166" t="s">
        <v>51</v>
      </c>
      <c r="E54" s="166" t="s">
        <v>25</v>
      </c>
      <c r="F54" s="197"/>
      <c r="G54" s="181">
        <v>0</v>
      </c>
      <c r="H54" s="89" t="s">
        <v>8</v>
      </c>
    </row>
    <row r="55" spans="2:8" ht="15.5" x14ac:dyDescent="0.35">
      <c r="B55" s="155">
        <v>1</v>
      </c>
      <c r="C55" s="156" t="s">
        <v>88</v>
      </c>
      <c r="D55" s="166" t="s">
        <v>51</v>
      </c>
      <c r="E55" s="166" t="s">
        <v>25</v>
      </c>
      <c r="F55" s="197"/>
      <c r="G55" s="181">
        <v>0</v>
      </c>
      <c r="H55" s="89" t="s">
        <v>8</v>
      </c>
    </row>
    <row r="56" spans="2:8" ht="31" x14ac:dyDescent="0.35">
      <c r="B56" s="155">
        <v>1</v>
      </c>
      <c r="C56" s="156" t="s">
        <v>89</v>
      </c>
      <c r="D56" s="166" t="s">
        <v>51</v>
      </c>
      <c r="E56" s="166" t="s">
        <v>25</v>
      </c>
      <c r="F56" s="197"/>
      <c r="G56" s="181">
        <v>0</v>
      </c>
      <c r="H56" s="89" t="s">
        <v>8</v>
      </c>
    </row>
    <row r="57" spans="2:8" ht="15" customHeight="1" x14ac:dyDescent="0.35">
      <c r="B57" s="155">
        <v>2</v>
      </c>
      <c r="C57" s="156" t="s">
        <v>90</v>
      </c>
      <c r="D57" s="166" t="s">
        <v>51</v>
      </c>
      <c r="E57" s="166" t="s">
        <v>25</v>
      </c>
      <c r="F57" s="197"/>
      <c r="G57" s="181">
        <v>0</v>
      </c>
      <c r="H57" s="89" t="s">
        <v>8</v>
      </c>
    </row>
    <row r="58" spans="2:8" ht="15" customHeight="1" x14ac:dyDescent="0.35">
      <c r="B58" s="155">
        <v>2</v>
      </c>
      <c r="C58" s="156" t="s">
        <v>91</v>
      </c>
      <c r="D58" s="166" t="s">
        <v>51</v>
      </c>
      <c r="E58" s="166" t="s">
        <v>25</v>
      </c>
      <c r="F58" s="197"/>
      <c r="G58" s="181">
        <v>0</v>
      </c>
      <c r="H58" s="89" t="s">
        <v>8</v>
      </c>
    </row>
    <row r="59" spans="2:8" ht="15" customHeight="1" x14ac:dyDescent="0.35">
      <c r="B59" s="155">
        <v>2</v>
      </c>
      <c r="C59" s="156" t="s">
        <v>92</v>
      </c>
      <c r="D59" s="166" t="s">
        <v>51</v>
      </c>
      <c r="E59" s="166" t="s">
        <v>25</v>
      </c>
      <c r="F59" s="197"/>
      <c r="G59" s="181">
        <v>0</v>
      </c>
      <c r="H59" s="89" t="s">
        <v>8</v>
      </c>
    </row>
    <row r="60" spans="2:8" ht="31" x14ac:dyDescent="0.35">
      <c r="B60" s="155">
        <v>2</v>
      </c>
      <c r="C60" s="156" t="s">
        <v>93</v>
      </c>
      <c r="D60" s="166" t="s">
        <v>51</v>
      </c>
      <c r="E60" s="166" t="s">
        <v>25</v>
      </c>
      <c r="F60" s="197"/>
      <c r="G60" s="181">
        <v>0</v>
      </c>
      <c r="H60" s="89" t="s">
        <v>8</v>
      </c>
    </row>
    <row r="61" spans="2:8" ht="15.5" x14ac:dyDescent="0.35">
      <c r="B61" s="155">
        <v>2</v>
      </c>
      <c r="C61" s="156" t="s">
        <v>94</v>
      </c>
      <c r="D61" s="166" t="s">
        <v>51</v>
      </c>
      <c r="E61" s="166" t="s">
        <v>25</v>
      </c>
      <c r="F61" s="197"/>
      <c r="G61" s="181">
        <v>0</v>
      </c>
      <c r="H61" s="89" t="s">
        <v>8</v>
      </c>
    </row>
    <row r="62" spans="2:8" ht="46.5" x14ac:dyDescent="0.35">
      <c r="B62" s="155">
        <v>2</v>
      </c>
      <c r="C62" s="156" t="s">
        <v>95</v>
      </c>
      <c r="D62" s="166" t="s">
        <v>51</v>
      </c>
      <c r="E62" s="166" t="s">
        <v>25</v>
      </c>
      <c r="F62" s="197"/>
      <c r="G62" s="181">
        <v>0</v>
      </c>
      <c r="H62" s="89" t="s">
        <v>8</v>
      </c>
    </row>
    <row r="63" spans="2:8" ht="15.5" x14ac:dyDescent="0.35">
      <c r="B63" s="155">
        <v>2</v>
      </c>
      <c r="C63" s="156" t="s">
        <v>96</v>
      </c>
      <c r="D63" s="166" t="s">
        <v>51</v>
      </c>
      <c r="E63" s="166" t="s">
        <v>25</v>
      </c>
      <c r="F63" s="197"/>
      <c r="G63" s="181">
        <v>0</v>
      </c>
      <c r="H63" s="89" t="s">
        <v>8</v>
      </c>
    </row>
    <row r="64" spans="2:8" ht="15.5" x14ac:dyDescent="0.35">
      <c r="B64" s="155">
        <v>2</v>
      </c>
      <c r="C64" s="156" t="s">
        <v>97</v>
      </c>
      <c r="D64" s="166" t="s">
        <v>51</v>
      </c>
      <c r="E64" s="166" t="s">
        <v>25</v>
      </c>
      <c r="F64" s="197"/>
      <c r="G64" s="181">
        <v>0</v>
      </c>
      <c r="H64" s="89" t="s">
        <v>8</v>
      </c>
    </row>
    <row r="65" spans="2:8" ht="15.5" x14ac:dyDescent="0.35">
      <c r="B65" s="155">
        <v>2</v>
      </c>
      <c r="C65" s="156" t="s">
        <v>98</v>
      </c>
      <c r="D65" s="166" t="s">
        <v>51</v>
      </c>
      <c r="E65" s="166" t="s">
        <v>25</v>
      </c>
      <c r="F65" s="197"/>
      <c r="G65" s="181">
        <v>0</v>
      </c>
      <c r="H65" s="89" t="s">
        <v>8</v>
      </c>
    </row>
    <row r="66" spans="2:8" ht="15.5" x14ac:dyDescent="0.35">
      <c r="B66" s="155">
        <v>2</v>
      </c>
      <c r="C66" s="156" t="s">
        <v>99</v>
      </c>
      <c r="D66" s="166" t="s">
        <v>51</v>
      </c>
      <c r="E66" s="166" t="s">
        <v>25</v>
      </c>
      <c r="F66" s="197"/>
      <c r="G66" s="181">
        <v>0</v>
      </c>
      <c r="H66" s="89" t="s">
        <v>8</v>
      </c>
    </row>
    <row r="67" spans="2:8" ht="15.5" x14ac:dyDescent="0.35">
      <c r="B67" s="236" t="s">
        <v>100</v>
      </c>
      <c r="C67" s="237"/>
      <c r="D67" s="237"/>
      <c r="E67" s="179"/>
      <c r="F67" s="185"/>
      <c r="G67" s="184">
        <f>SUM(G46:G66)</f>
        <v>0</v>
      </c>
      <c r="H67" s="183" t="s">
        <v>8</v>
      </c>
    </row>
    <row r="68" spans="2:8" ht="15.5" x14ac:dyDescent="0.35">
      <c r="B68" s="97" t="s">
        <v>50</v>
      </c>
      <c r="C68" s="92"/>
      <c r="D68" s="221"/>
      <c r="E68" s="222"/>
      <c r="F68" s="92"/>
      <c r="G68" s="152"/>
      <c r="H68" s="99"/>
    </row>
    <row r="69" spans="2:8" ht="15" customHeight="1" x14ac:dyDescent="0.35">
      <c r="B69" s="157">
        <v>3</v>
      </c>
      <c r="C69" s="109" t="s">
        <v>101</v>
      </c>
      <c r="D69" s="166" t="s">
        <v>51</v>
      </c>
      <c r="E69" s="166" t="s">
        <v>25</v>
      </c>
      <c r="F69" s="232" t="s">
        <v>69</v>
      </c>
      <c r="G69" s="181">
        <v>0</v>
      </c>
      <c r="H69" s="89" t="s">
        <v>8</v>
      </c>
    </row>
    <row r="70" spans="2:8" ht="31" x14ac:dyDescent="0.35">
      <c r="B70" s="157">
        <v>3</v>
      </c>
      <c r="C70" s="109" t="s">
        <v>102</v>
      </c>
      <c r="D70" s="166" t="s">
        <v>51</v>
      </c>
      <c r="E70" s="166" t="s">
        <v>25</v>
      </c>
      <c r="F70" s="239"/>
      <c r="G70" s="181">
        <v>0</v>
      </c>
      <c r="H70" s="89" t="s">
        <v>8</v>
      </c>
    </row>
    <row r="71" spans="2:8" ht="31" x14ac:dyDescent="0.35">
      <c r="B71" s="157">
        <v>3</v>
      </c>
      <c r="C71" s="109" t="s">
        <v>103</v>
      </c>
      <c r="D71" s="166" t="s">
        <v>51</v>
      </c>
      <c r="E71" s="166" t="s">
        <v>25</v>
      </c>
      <c r="F71" s="239"/>
      <c r="G71" s="181">
        <v>0</v>
      </c>
      <c r="H71" s="89" t="s">
        <v>8</v>
      </c>
    </row>
    <row r="72" spans="2:8" ht="15" customHeight="1" x14ac:dyDescent="0.35">
      <c r="B72" s="157">
        <v>3</v>
      </c>
      <c r="C72" s="88" t="s">
        <v>104</v>
      </c>
      <c r="D72" s="166" t="s">
        <v>51</v>
      </c>
      <c r="E72" s="166" t="s">
        <v>25</v>
      </c>
      <c r="F72" s="239"/>
      <c r="G72" s="181">
        <v>0</v>
      </c>
      <c r="H72" s="89" t="s">
        <v>8</v>
      </c>
    </row>
    <row r="73" spans="2:8" ht="15" customHeight="1" x14ac:dyDescent="0.35">
      <c r="B73" s="157">
        <v>3</v>
      </c>
      <c r="C73" s="109" t="s">
        <v>105</v>
      </c>
      <c r="D73" s="166" t="s">
        <v>51</v>
      </c>
      <c r="E73" s="166" t="s">
        <v>25</v>
      </c>
      <c r="F73" s="239"/>
      <c r="G73" s="181">
        <v>0</v>
      </c>
      <c r="H73" s="89" t="s">
        <v>8</v>
      </c>
    </row>
    <row r="74" spans="2:8" ht="62" x14ac:dyDescent="0.35">
      <c r="B74" s="157">
        <v>3</v>
      </c>
      <c r="C74" s="109" t="s">
        <v>106</v>
      </c>
      <c r="D74" s="166" t="s">
        <v>51</v>
      </c>
      <c r="E74" s="166" t="s">
        <v>25</v>
      </c>
      <c r="F74" s="239"/>
      <c r="G74" s="181">
        <v>0</v>
      </c>
      <c r="H74" s="89" t="s">
        <v>8</v>
      </c>
    </row>
    <row r="75" spans="2:8" ht="31" x14ac:dyDescent="0.35">
      <c r="B75" s="157">
        <v>3</v>
      </c>
      <c r="C75" s="88" t="s">
        <v>107</v>
      </c>
      <c r="D75" s="166" t="s">
        <v>51</v>
      </c>
      <c r="E75" s="166" t="s">
        <v>25</v>
      </c>
      <c r="F75" s="239"/>
      <c r="G75" s="181">
        <v>0</v>
      </c>
      <c r="H75" s="89" t="s">
        <v>8</v>
      </c>
    </row>
    <row r="76" spans="2:8" ht="31" x14ac:dyDescent="0.35">
      <c r="B76" s="157">
        <v>3</v>
      </c>
      <c r="C76" s="88" t="s">
        <v>108</v>
      </c>
      <c r="D76" s="166" t="s">
        <v>51</v>
      </c>
      <c r="E76" s="166" t="s">
        <v>25</v>
      </c>
      <c r="F76" s="239"/>
      <c r="G76" s="181">
        <v>0</v>
      </c>
      <c r="H76" s="89" t="s">
        <v>8</v>
      </c>
    </row>
    <row r="77" spans="2:8" ht="31" x14ac:dyDescent="0.35">
      <c r="B77" s="157">
        <v>3</v>
      </c>
      <c r="C77" s="109" t="s">
        <v>109</v>
      </c>
      <c r="D77" s="166" t="s">
        <v>51</v>
      </c>
      <c r="E77" s="166" t="s">
        <v>25</v>
      </c>
      <c r="F77" s="239"/>
      <c r="G77" s="181">
        <v>0</v>
      </c>
      <c r="H77" s="89" t="s">
        <v>8</v>
      </c>
    </row>
    <row r="78" spans="2:8" ht="31" x14ac:dyDescent="0.35">
      <c r="B78" s="157">
        <v>3</v>
      </c>
      <c r="C78" s="88" t="s">
        <v>110</v>
      </c>
      <c r="D78" s="166" t="s">
        <v>51</v>
      </c>
      <c r="E78" s="166" t="s">
        <v>25</v>
      </c>
      <c r="F78" s="239"/>
      <c r="G78" s="181">
        <v>0</v>
      </c>
      <c r="H78" s="89" t="s">
        <v>8</v>
      </c>
    </row>
    <row r="79" spans="2:8" ht="15" customHeight="1" x14ac:dyDescent="0.35">
      <c r="B79" s="157">
        <v>3</v>
      </c>
      <c r="C79" s="88" t="s">
        <v>111</v>
      </c>
      <c r="D79" s="166" t="s">
        <v>51</v>
      </c>
      <c r="E79" s="166" t="s">
        <v>25</v>
      </c>
      <c r="F79" s="239"/>
      <c r="G79" s="181">
        <v>0</v>
      </c>
      <c r="H79" s="89" t="s">
        <v>8</v>
      </c>
    </row>
    <row r="80" spans="2:8" ht="15" customHeight="1" x14ac:dyDescent="0.35">
      <c r="B80" s="157">
        <v>3</v>
      </c>
      <c r="C80" s="88" t="s">
        <v>112</v>
      </c>
      <c r="D80" s="166" t="s">
        <v>51</v>
      </c>
      <c r="E80" s="166" t="s">
        <v>25</v>
      </c>
      <c r="F80" s="239"/>
      <c r="G80" s="181">
        <v>0</v>
      </c>
      <c r="H80" s="89" t="s">
        <v>8</v>
      </c>
    </row>
    <row r="81" spans="2:8" ht="15" customHeight="1" x14ac:dyDescent="0.35">
      <c r="B81" s="157">
        <v>3</v>
      </c>
      <c r="C81" s="88" t="s">
        <v>113</v>
      </c>
      <c r="D81" s="166" t="s">
        <v>51</v>
      </c>
      <c r="E81" s="166" t="s">
        <v>25</v>
      </c>
      <c r="F81" s="239"/>
      <c r="G81" s="181">
        <v>0</v>
      </c>
      <c r="H81" s="89" t="s">
        <v>8</v>
      </c>
    </row>
    <row r="82" spans="2:8" ht="31" x14ac:dyDescent="0.35">
      <c r="B82" s="157">
        <v>4</v>
      </c>
      <c r="C82" s="88" t="s">
        <v>114</v>
      </c>
      <c r="D82" s="166" t="s">
        <v>51</v>
      </c>
      <c r="E82" s="166" t="s">
        <v>25</v>
      </c>
      <c r="F82" s="239"/>
      <c r="G82" s="181">
        <v>0</v>
      </c>
      <c r="H82" s="89" t="s">
        <v>8</v>
      </c>
    </row>
    <row r="83" spans="2:8" ht="31" x14ac:dyDescent="0.35">
      <c r="B83" s="157">
        <v>4</v>
      </c>
      <c r="C83" s="158" t="s">
        <v>124</v>
      </c>
      <c r="D83" s="166" t="s">
        <v>51</v>
      </c>
      <c r="E83" s="166" t="s">
        <v>25</v>
      </c>
      <c r="F83" s="239"/>
      <c r="G83" s="181">
        <v>0</v>
      </c>
      <c r="H83" s="89" t="s">
        <v>8</v>
      </c>
    </row>
    <row r="84" spans="2:8" ht="31" x14ac:dyDescent="0.35">
      <c r="B84" s="157">
        <v>4</v>
      </c>
      <c r="C84" s="109" t="s">
        <v>115</v>
      </c>
      <c r="D84" s="166" t="s">
        <v>51</v>
      </c>
      <c r="E84" s="166" t="s">
        <v>25</v>
      </c>
      <c r="F84" s="239"/>
      <c r="G84" s="181">
        <v>0</v>
      </c>
      <c r="H84" s="89" t="s">
        <v>8</v>
      </c>
    </row>
    <row r="85" spans="2:8" ht="15.5" x14ac:dyDescent="0.35">
      <c r="B85" s="157">
        <v>4</v>
      </c>
      <c r="C85" s="88" t="s">
        <v>116</v>
      </c>
      <c r="D85" s="166" t="s">
        <v>51</v>
      </c>
      <c r="E85" s="166" t="s">
        <v>25</v>
      </c>
      <c r="F85" s="239"/>
      <c r="G85" s="181">
        <v>0</v>
      </c>
      <c r="H85" s="89" t="s">
        <v>8</v>
      </c>
    </row>
    <row r="86" spans="2:8" ht="15.75" customHeight="1" x14ac:dyDescent="0.35">
      <c r="B86" s="157">
        <v>4</v>
      </c>
      <c r="C86" s="109" t="s">
        <v>117</v>
      </c>
      <c r="D86" s="166" t="s">
        <v>51</v>
      </c>
      <c r="E86" s="166" t="s">
        <v>25</v>
      </c>
      <c r="F86" s="239"/>
      <c r="G86" s="181">
        <v>0</v>
      </c>
      <c r="H86" s="89" t="s">
        <v>8</v>
      </c>
    </row>
    <row r="87" spans="2:8" ht="31" x14ac:dyDescent="0.35">
      <c r="B87" s="157">
        <v>4</v>
      </c>
      <c r="C87" s="109" t="s">
        <v>118</v>
      </c>
      <c r="D87" s="166" t="s">
        <v>51</v>
      </c>
      <c r="E87" s="166" t="s">
        <v>25</v>
      </c>
      <c r="F87" s="239"/>
      <c r="G87" s="181">
        <v>0</v>
      </c>
      <c r="H87" s="89" t="s">
        <v>8</v>
      </c>
    </row>
    <row r="88" spans="2:8" ht="15.75" customHeight="1" x14ac:dyDescent="0.35">
      <c r="B88" s="157">
        <v>4</v>
      </c>
      <c r="C88" s="88" t="s">
        <v>119</v>
      </c>
      <c r="D88" s="166" t="s">
        <v>51</v>
      </c>
      <c r="E88" s="166" t="s">
        <v>25</v>
      </c>
      <c r="F88" s="239"/>
      <c r="G88" s="181">
        <v>0</v>
      </c>
      <c r="H88" s="89" t="s">
        <v>8</v>
      </c>
    </row>
    <row r="89" spans="2:8" ht="31" x14ac:dyDescent="0.35">
      <c r="B89" s="157">
        <v>4</v>
      </c>
      <c r="C89" s="88" t="s">
        <v>120</v>
      </c>
      <c r="D89" s="166" t="s">
        <v>51</v>
      </c>
      <c r="E89" s="166" t="s">
        <v>25</v>
      </c>
      <c r="F89" s="239"/>
      <c r="G89" s="181">
        <v>0</v>
      </c>
      <c r="H89" s="89" t="s">
        <v>8</v>
      </c>
    </row>
    <row r="90" spans="2:8" ht="31" x14ac:dyDescent="0.35">
      <c r="B90" s="157">
        <v>4</v>
      </c>
      <c r="C90" s="109" t="s">
        <v>121</v>
      </c>
      <c r="D90" s="166" t="s">
        <v>51</v>
      </c>
      <c r="E90" s="166" t="s">
        <v>25</v>
      </c>
      <c r="F90" s="239"/>
      <c r="G90" s="181">
        <v>0</v>
      </c>
      <c r="H90" s="89" t="s">
        <v>8</v>
      </c>
    </row>
    <row r="91" spans="2:8" ht="15.75" customHeight="1" x14ac:dyDescent="0.35">
      <c r="B91" s="157">
        <v>4</v>
      </c>
      <c r="C91" s="88" t="s">
        <v>122</v>
      </c>
      <c r="D91" s="166" t="s">
        <v>51</v>
      </c>
      <c r="E91" s="166" t="s">
        <v>25</v>
      </c>
      <c r="F91" s="239"/>
      <c r="G91" s="181">
        <v>0</v>
      </c>
      <c r="H91" s="89" t="s">
        <v>8</v>
      </c>
    </row>
    <row r="92" spans="2:8" ht="15.5" x14ac:dyDescent="0.35">
      <c r="B92" s="236" t="s">
        <v>123</v>
      </c>
      <c r="C92" s="237"/>
      <c r="D92" s="237"/>
      <c r="E92" s="238"/>
      <c r="F92" s="180"/>
      <c r="G92" s="182">
        <v>0</v>
      </c>
      <c r="H92" s="183" t="s">
        <v>8</v>
      </c>
    </row>
    <row r="93" spans="2:8" ht="16" thickBot="1" x14ac:dyDescent="0.4">
      <c r="B93" s="117" t="s">
        <v>32</v>
      </c>
      <c r="C93" s="118" t="s">
        <v>66</v>
      </c>
      <c r="D93" s="119"/>
      <c r="E93" s="120"/>
      <c r="F93" s="121"/>
      <c r="G93" s="122"/>
      <c r="H93" s="123"/>
    </row>
    <row r="94" spans="2:8" ht="15.5" x14ac:dyDescent="0.35">
      <c r="B94" s="159" t="s">
        <v>67</v>
      </c>
      <c r="C94" s="160"/>
      <c r="D94" s="161"/>
      <c r="E94" s="162"/>
      <c r="F94" s="163"/>
      <c r="G94" s="164"/>
      <c r="H94" s="165"/>
    </row>
    <row r="95" spans="2:8" ht="34.5" customHeight="1" x14ac:dyDescent="0.35">
      <c r="B95" s="108" t="s">
        <v>17</v>
      </c>
      <c r="C95" s="230" t="s">
        <v>68</v>
      </c>
      <c r="D95" s="166"/>
      <c r="E95" s="166" t="s">
        <v>25</v>
      </c>
      <c r="F95" s="232" t="s">
        <v>69</v>
      </c>
      <c r="G95" s="167">
        <v>0</v>
      </c>
      <c r="H95" s="168" t="s">
        <v>8</v>
      </c>
    </row>
    <row r="96" spans="2:8" ht="28.4" customHeight="1" x14ac:dyDescent="0.35">
      <c r="B96" s="108" t="s">
        <v>19</v>
      </c>
      <c r="C96" s="231"/>
      <c r="D96" s="166"/>
      <c r="E96" s="166" t="s">
        <v>25</v>
      </c>
      <c r="F96" s="233"/>
      <c r="G96" s="167">
        <v>0</v>
      </c>
      <c r="H96" s="168" t="s">
        <v>8</v>
      </c>
    </row>
    <row r="97" spans="2:8" ht="15.5" x14ac:dyDescent="0.35">
      <c r="B97" s="169" t="s">
        <v>50</v>
      </c>
      <c r="C97" s="170"/>
      <c r="D97" s="171"/>
      <c r="E97" s="172"/>
      <c r="F97" s="173"/>
      <c r="G97" s="174"/>
      <c r="H97" s="175"/>
    </row>
    <row r="98" spans="2:8" ht="36.65" customHeight="1" x14ac:dyDescent="0.35">
      <c r="B98" s="108" t="s">
        <v>21</v>
      </c>
      <c r="C98" s="234" t="s">
        <v>68</v>
      </c>
      <c r="D98" s="166"/>
      <c r="E98" s="166" t="s">
        <v>25</v>
      </c>
      <c r="F98" s="232" t="s">
        <v>69</v>
      </c>
      <c r="G98" s="167">
        <v>0</v>
      </c>
      <c r="H98" s="168" t="s">
        <v>8</v>
      </c>
    </row>
    <row r="99" spans="2:8" ht="27" customHeight="1" thickBot="1" x14ac:dyDescent="0.4">
      <c r="B99" s="108" t="s">
        <v>23</v>
      </c>
      <c r="C99" s="235"/>
      <c r="D99" s="166"/>
      <c r="E99" s="166" t="s">
        <v>25</v>
      </c>
      <c r="F99" s="233"/>
      <c r="G99" s="167">
        <v>0</v>
      </c>
      <c r="H99" s="168" t="s">
        <v>8</v>
      </c>
    </row>
    <row r="100" spans="2:8" ht="16" thickBot="1" x14ac:dyDescent="0.4">
      <c r="B100" s="35" t="s">
        <v>26</v>
      </c>
      <c r="C100" s="36"/>
      <c r="D100" s="42"/>
      <c r="E100" s="43"/>
      <c r="F100" s="44"/>
      <c r="G100" s="45">
        <f>G99+G98+G96+G95+G83+G82+G81+G80+G79+G78+G77+G76+G75+G74+G73+G72+G71+G70+G69+G62+G61+G60+G59+G58+G57+G56+G55+G54+G53+G52+G51+G50+G49+G48+G47+G46</f>
        <v>0</v>
      </c>
      <c r="H100" s="41" t="s">
        <v>8</v>
      </c>
    </row>
    <row r="101" spans="2:8" ht="16" thickBot="1" x14ac:dyDescent="0.4">
      <c r="B101" s="35" t="s">
        <v>70</v>
      </c>
      <c r="C101" s="36"/>
      <c r="D101" s="42"/>
      <c r="E101" s="43"/>
      <c r="F101" s="44"/>
      <c r="G101" s="45">
        <f>G43+G100</f>
        <v>278553.15179999999</v>
      </c>
      <c r="H101" s="41" t="s">
        <v>8</v>
      </c>
    </row>
    <row r="102" spans="2:8" ht="15.5" x14ac:dyDescent="0.35">
      <c r="B102" s="128" t="s">
        <v>55</v>
      </c>
      <c r="C102" s="127"/>
      <c r="D102" s="126"/>
      <c r="E102" s="124">
        <v>0</v>
      </c>
      <c r="F102" s="115"/>
      <c r="G102" s="116">
        <f>(G101*E102)</f>
        <v>0</v>
      </c>
      <c r="H102" s="110"/>
    </row>
    <row r="103" spans="2:8" ht="16" thickBot="1" x14ac:dyDescent="0.4">
      <c r="B103" s="46" t="s">
        <v>27</v>
      </c>
      <c r="C103" s="47"/>
      <c r="D103" s="48"/>
      <c r="E103" s="125">
        <v>0</v>
      </c>
      <c r="F103" s="129"/>
      <c r="G103" s="130">
        <f>-(G101*E103)</f>
        <v>0</v>
      </c>
      <c r="H103" s="131" t="s">
        <v>8</v>
      </c>
    </row>
    <row r="104" spans="2:8" ht="16" thickBot="1" x14ac:dyDescent="0.4">
      <c r="B104" s="35" t="s">
        <v>28</v>
      </c>
      <c r="C104" s="36"/>
      <c r="D104" s="42"/>
      <c r="E104" s="43"/>
      <c r="F104" s="44"/>
      <c r="G104" s="45">
        <f>G101+G102-G103</f>
        <v>278553.15179999999</v>
      </c>
      <c r="H104" s="41" t="s">
        <v>8</v>
      </c>
    </row>
    <row r="105" spans="2:8" ht="15.5" x14ac:dyDescent="0.35">
      <c r="B105" s="46" t="s">
        <v>29</v>
      </c>
      <c r="C105" s="47"/>
      <c r="D105" s="48"/>
      <c r="E105" s="52">
        <f>Übersicht!D29</f>
        <v>0</v>
      </c>
      <c r="F105" s="49"/>
      <c r="G105" s="50">
        <f>G104*E105</f>
        <v>0</v>
      </c>
      <c r="H105" s="51" t="s">
        <v>8</v>
      </c>
    </row>
    <row r="106" spans="2:8" ht="16" thickBot="1" x14ac:dyDescent="0.4">
      <c r="B106" s="53" t="s">
        <v>52</v>
      </c>
      <c r="C106" s="54"/>
      <c r="D106" s="55"/>
      <c r="E106" s="56"/>
      <c r="F106" s="56"/>
      <c r="G106" s="57">
        <f>G105+G104</f>
        <v>278553.15179999999</v>
      </c>
      <c r="H106" s="58" t="s">
        <v>8</v>
      </c>
    </row>
  </sheetData>
  <mergeCells count="24">
    <mergeCell ref="C95:C96"/>
    <mergeCell ref="F95:F96"/>
    <mergeCell ref="C98:C99"/>
    <mergeCell ref="F98:F99"/>
    <mergeCell ref="B67:D67"/>
    <mergeCell ref="B92:E92"/>
    <mergeCell ref="F69:F91"/>
    <mergeCell ref="D68:E68"/>
    <mergeCell ref="F46:F66"/>
    <mergeCell ref="D22:E22"/>
    <mergeCell ref="D24:E24"/>
    <mergeCell ref="C7:H9"/>
    <mergeCell ref="B3:F3"/>
    <mergeCell ref="B14:H15"/>
    <mergeCell ref="B34:B35"/>
    <mergeCell ref="C34:C35"/>
    <mergeCell ref="D34:D35"/>
    <mergeCell ref="E34:F34"/>
    <mergeCell ref="G34:H35"/>
    <mergeCell ref="G25:H25"/>
    <mergeCell ref="D45:E45"/>
    <mergeCell ref="E37:E42"/>
    <mergeCell ref="F37:F42"/>
    <mergeCell ref="C40:D40"/>
  </mergeCells>
  <pageMargins left="0.7" right="0.7" top="0.78740157499999996" bottom="0.78740157499999996" header="0.3" footer="0.3"/>
  <pageSetup paperSize="9" scale="49"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promptTitle="Honorarzone" prompt="Bitte Honorarzone eingeben" xr:uid="{00000000-0002-0000-0100-000000000000}">
          <x14:formula1>
            <xm:f>'C:\Users\TaThao\AppData\Local\Microsoft\Windows\INetCache\Content.Outlook\WXQ6F98L\[14_Honorarblatt_Generalplanung_final (3).xlsx]Tabelle1'!#REF!</xm:f>
          </x14:formula1>
          <xm:sqref>F20</xm:sqref>
        </x14:dataValidation>
        <x14:dataValidation type="list" allowBlank="1" showInputMessage="1" showErrorMessage="1" promptTitle="Honorarzone" prompt="Bitte Honorarzone eingeben" xr:uid="{00000000-0002-0000-0100-000001000000}">
          <x14:formula1>
            <xm:f>Begründungen!$B$3:$B$8</xm:f>
          </x14:formula1>
          <xm:sqref>F22</xm:sqref>
        </x14:dataValidation>
        <x14:dataValidation type="list" allowBlank="1" showInputMessage="1" showErrorMessage="1" promptTitle="Zuschlag" prompt="Bitte Honorarzuschlag auswählen" xr:uid="{00000000-0002-0000-0100-000002000000}">
          <x14:formula1>
            <xm:f>Begründungen!$B$11:$B$16</xm:f>
          </x14:formula1>
          <xm:sqref>F24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C17"/>
  <sheetViews>
    <sheetView workbookViewId="0">
      <selection activeCell="G33" sqref="G33"/>
    </sheetView>
  </sheetViews>
  <sheetFormatPr baseColWidth="10" defaultRowHeight="14.5" x14ac:dyDescent="0.35"/>
  <cols>
    <col min="7" max="7" width="55.7265625" bestFit="1" customWidth="1"/>
  </cols>
  <sheetData>
    <row r="2" spans="2:3" x14ac:dyDescent="0.35">
      <c r="B2" s="3" t="s">
        <v>3</v>
      </c>
      <c r="C2" s="3"/>
    </row>
    <row r="3" spans="2:3" x14ac:dyDescent="0.35">
      <c r="B3" s="79">
        <v>0</v>
      </c>
    </row>
    <row r="4" spans="2:3" x14ac:dyDescent="0.35">
      <c r="B4" s="78" t="s">
        <v>30</v>
      </c>
    </row>
    <row r="5" spans="2:3" x14ac:dyDescent="0.35">
      <c r="B5" s="78" t="s">
        <v>31</v>
      </c>
    </row>
    <row r="6" spans="2:3" x14ac:dyDescent="0.35">
      <c r="B6" s="78" t="s">
        <v>32</v>
      </c>
    </row>
    <row r="7" spans="2:3" x14ac:dyDescent="0.35">
      <c r="B7" s="78" t="s">
        <v>33</v>
      </c>
    </row>
    <row r="8" spans="2:3" x14ac:dyDescent="0.35">
      <c r="B8" s="78" t="s">
        <v>34</v>
      </c>
      <c r="C8" s="3"/>
    </row>
    <row r="10" spans="2:3" x14ac:dyDescent="0.35">
      <c r="B10" s="3" t="s">
        <v>4</v>
      </c>
    </row>
    <row r="11" spans="2:3" x14ac:dyDescent="0.35">
      <c r="B11" s="62">
        <v>0</v>
      </c>
    </row>
    <row r="12" spans="2:3" x14ac:dyDescent="0.35">
      <c r="B12" s="85" t="s">
        <v>54</v>
      </c>
    </row>
    <row r="13" spans="2:3" x14ac:dyDescent="0.35">
      <c r="B13" s="86" t="s">
        <v>44</v>
      </c>
    </row>
    <row r="14" spans="2:3" x14ac:dyDescent="0.35">
      <c r="B14" s="86" t="s">
        <v>45</v>
      </c>
    </row>
    <row r="15" spans="2:3" x14ac:dyDescent="0.35">
      <c r="B15" s="86" t="s">
        <v>46</v>
      </c>
    </row>
    <row r="16" spans="2:3" x14ac:dyDescent="0.35">
      <c r="B16" s="86" t="s">
        <v>47</v>
      </c>
    </row>
    <row r="17" spans="2:2" x14ac:dyDescent="0.35">
      <c r="B17" s="87"/>
    </row>
  </sheetData>
  <sheetProtection algorithmName="SHA-512" hashValue="ol74JQRQ8kyc4JPxcE6mK4z0vZGJgqLqmpnqt4ko6cz2aW81EZfWcEqMg3bFoVBofagLoIp7yoaIM89AWFbowA==" saltValue="1Du3j2T2Ilou43uDeD4zxw==" spinCount="100000" sheet="1" objects="1" scenarios="1"/>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Übersicht</vt:lpstr>
      <vt:lpstr>Freianlagen KAU </vt:lpstr>
      <vt:lpstr>Begründungen</vt:lpstr>
    </vt:vector>
  </TitlesOfParts>
  <Company>Vivantes Netzwerk für Gesundheit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 Thao</dc:creator>
  <cp:lastModifiedBy>Thinius, Natalie</cp:lastModifiedBy>
  <cp:lastPrinted>2025-05-20T13:18:14Z</cp:lastPrinted>
  <dcterms:created xsi:type="dcterms:W3CDTF">2025-04-07T07:50:23Z</dcterms:created>
  <dcterms:modified xsi:type="dcterms:W3CDTF">2026-06-18T11:22:50Z</dcterms:modified>
</cp:coreProperties>
</file>